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5\"/>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s>
  <calcPr calcId="162913"/>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AZ88" i="19" l="1"/>
  <c r="AY88" i="19"/>
  <c r="AX88" i="19"/>
  <c r="AW88" i="19"/>
  <c r="AV88" i="19"/>
  <c r="AU88" i="19"/>
  <c r="AT88" i="19"/>
  <c r="AS88" i="19"/>
  <c r="AR88" i="19"/>
  <c r="AQ88" i="19"/>
  <c r="AP88" i="19"/>
  <c r="AO88" i="19"/>
  <c r="AN88" i="19"/>
  <c r="AM88" i="19"/>
  <c r="AL88" i="19"/>
  <c r="AK88" i="19"/>
  <c r="AJ88" i="19"/>
  <c r="AI88" i="19"/>
  <c r="AH88" i="19"/>
  <c r="AG88" i="19"/>
  <c r="AF88" i="19"/>
  <c r="AE88" i="19"/>
  <c r="AD88" i="19"/>
  <c r="AC88" i="19"/>
  <c r="AB88" i="19"/>
  <c r="AA88" i="19"/>
  <c r="Z88" i="19"/>
  <c r="Y88" i="19"/>
  <c r="AW83" i="19"/>
  <c r="AG83" i="19"/>
  <c r="AB83" i="19"/>
  <c r="C80" i="19"/>
  <c r="B80" i="19"/>
  <c r="D79" i="19"/>
  <c r="AZ75" i="19"/>
  <c r="AZ83" i="19" s="1"/>
  <c r="AY75" i="19"/>
  <c r="AY83" i="19" s="1"/>
  <c r="AX75" i="19"/>
  <c r="AX83" i="19" s="1"/>
  <c r="AW75" i="19"/>
  <c r="AV75" i="19"/>
  <c r="AV83" i="19" s="1"/>
  <c r="AU75" i="19"/>
  <c r="AU83" i="19" s="1"/>
  <c r="AT75" i="19"/>
  <c r="AT83" i="19" s="1"/>
  <c r="AS75" i="19"/>
  <c r="AS83" i="19" s="1"/>
  <c r="AR75" i="19"/>
  <c r="AR83" i="19" s="1"/>
  <c r="AQ75" i="19"/>
  <c r="AQ83" i="19" s="1"/>
  <c r="AP75" i="19"/>
  <c r="AP83" i="19" s="1"/>
  <c r="AO75" i="19"/>
  <c r="AO83" i="19" s="1"/>
  <c r="AN75" i="19"/>
  <c r="AN83" i="19" s="1"/>
  <c r="AM75" i="19"/>
  <c r="AM83" i="19" s="1"/>
  <c r="AL75" i="19"/>
  <c r="AL83" i="19" s="1"/>
  <c r="AK75" i="19"/>
  <c r="AK83" i="19" s="1"/>
  <c r="AJ75" i="19"/>
  <c r="AJ83" i="19" s="1"/>
  <c r="AI75" i="19"/>
  <c r="AI83" i="19" s="1"/>
  <c r="AH75" i="19"/>
  <c r="AH83" i="19" s="1"/>
  <c r="AG75" i="19"/>
  <c r="AF75" i="19"/>
  <c r="AF83" i="19" s="1"/>
  <c r="AE75" i="19"/>
  <c r="AE83" i="19" s="1"/>
  <c r="AD75" i="19"/>
  <c r="AD83" i="19" s="1"/>
  <c r="AC75" i="19"/>
  <c r="AC83" i="19" s="1"/>
  <c r="AB75" i="19"/>
  <c r="AA75" i="19"/>
  <c r="AA83" i="19" s="1"/>
  <c r="Z75" i="19"/>
  <c r="Z83" i="19" s="1"/>
  <c r="Y75" i="19"/>
  <c r="Y83" i="19" s="1"/>
  <c r="AZ70" i="19"/>
  <c r="AY70" i="19"/>
  <c r="AX70" i="19"/>
  <c r="AW70" i="19"/>
  <c r="AV70" i="19"/>
  <c r="AU70" i="19"/>
  <c r="AT70" i="19"/>
  <c r="AS70" i="19"/>
  <c r="AR70" i="19"/>
  <c r="AQ70" i="19"/>
  <c r="AP70" i="19"/>
  <c r="AO70" i="19"/>
  <c r="AN70" i="19"/>
  <c r="AM70" i="19"/>
  <c r="AL70" i="19"/>
  <c r="AK70" i="19"/>
  <c r="AJ70" i="19"/>
  <c r="AI70" i="19"/>
  <c r="AH70" i="19"/>
  <c r="AG70" i="19"/>
  <c r="AF70" i="19"/>
  <c r="AE70" i="19"/>
  <c r="AD70" i="19"/>
  <c r="AC70" i="19"/>
  <c r="AB70" i="19"/>
  <c r="AA70" i="19"/>
  <c r="Z70" i="19"/>
  <c r="Y70" i="19"/>
  <c r="AZ69" i="19"/>
  <c r="AY69" i="19"/>
  <c r="AX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A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AZ64" i="19"/>
  <c r="AY64" i="19"/>
  <c r="AV64" i="19"/>
  <c r="AU64" i="19"/>
  <c r="AR64" i="19"/>
  <c r="AQ64" i="19"/>
  <c r="AN64" i="19"/>
  <c r="AM64" i="19"/>
  <c r="AJ64" i="19"/>
  <c r="AI64" i="19"/>
  <c r="AF64" i="19"/>
  <c r="AE64" i="19"/>
  <c r="AB64" i="19"/>
  <c r="AA64" i="19"/>
  <c r="C63" i="19"/>
  <c r="B63" i="19"/>
  <c r="C57" i="19"/>
  <c r="B57" i="19"/>
  <c r="AZ50" i="19"/>
  <c r="AY50" i="19"/>
  <c r="AX50" i="19"/>
  <c r="AX64" i="19" s="1"/>
  <c r="AW50" i="19"/>
  <c r="AW64" i="19" s="1"/>
  <c r="AV50" i="19"/>
  <c r="AU50" i="19"/>
  <c r="AT50" i="19"/>
  <c r="AT64" i="19" s="1"/>
  <c r="AS50" i="19"/>
  <c r="AS64" i="19" s="1"/>
  <c r="AR50" i="19"/>
  <c r="AQ50" i="19"/>
  <c r="AP50" i="19"/>
  <c r="AP64" i="19" s="1"/>
  <c r="AO50" i="19"/>
  <c r="AO64" i="19" s="1"/>
  <c r="AN50" i="19"/>
  <c r="AM50" i="19"/>
  <c r="AL50" i="19"/>
  <c r="AL64" i="19" s="1"/>
  <c r="AK50" i="19"/>
  <c r="AK64" i="19" s="1"/>
  <c r="AJ50" i="19"/>
  <c r="AI50" i="19"/>
  <c r="AH50" i="19"/>
  <c r="AH64" i="19" s="1"/>
  <c r="AG50" i="19"/>
  <c r="AG64" i="19" s="1"/>
  <c r="AF50" i="19"/>
  <c r="AE50" i="19"/>
  <c r="AD50" i="19"/>
  <c r="AD64" i="19" s="1"/>
  <c r="AC50" i="19"/>
  <c r="AC64" i="19" s="1"/>
  <c r="AB50" i="19"/>
  <c r="AA50" i="19"/>
  <c r="Z50" i="19"/>
  <c r="Z64" i="19" s="1"/>
  <c r="Y50" i="19"/>
  <c r="Y64" i="19" s="1"/>
  <c r="Y49" i="19"/>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D47" i="19"/>
  <c r="D80" i="19" s="1"/>
  <c r="Z86" i="19" l="1"/>
  <c r="AL86" i="19"/>
  <c r="AD86" i="19"/>
  <c r="AH86" i="19"/>
  <c r="AP86" i="19"/>
  <c r="AT86" i="19"/>
  <c r="AX86" i="19"/>
  <c r="Y86" i="19"/>
  <c r="AC86" i="19"/>
  <c r="AG86" i="19"/>
  <c r="AK86" i="19"/>
  <c r="AO86" i="19"/>
  <c r="AS86" i="19"/>
  <c r="AW86" i="19"/>
  <c r="AB86" i="19"/>
  <c r="AV86" i="19"/>
  <c r="E79" i="19"/>
  <c r="D63" i="19"/>
  <c r="AF86" i="19"/>
  <c r="AJ86" i="19"/>
  <c r="AR86" i="19"/>
  <c r="AZ86" i="19"/>
  <c r="E47" i="19"/>
  <c r="D57" i="19"/>
  <c r="AA86" i="19"/>
  <c r="AE86" i="19"/>
  <c r="AI86" i="19"/>
  <c r="AM86" i="19"/>
  <c r="AQ86" i="19"/>
  <c r="AU86" i="19"/>
  <c r="AY86" i="19"/>
  <c r="AN86" i="19"/>
  <c r="F79" i="19" l="1"/>
  <c r="E80" i="19"/>
  <c r="E57" i="19"/>
  <c r="F47" i="19"/>
  <c r="E63" i="19"/>
  <c r="F80" i="19" l="1"/>
  <c r="F63" i="19"/>
  <c r="G47" i="19"/>
  <c r="F57" i="19"/>
  <c r="G79" i="19"/>
  <c r="H79" i="19" l="1"/>
  <c r="G80" i="19"/>
  <c r="G57" i="19"/>
  <c r="H47" i="19"/>
  <c r="G63" i="19"/>
  <c r="I79" i="19" l="1"/>
  <c r="H80" i="19"/>
  <c r="H57" i="19"/>
  <c r="I47" i="19"/>
  <c r="H63" i="19"/>
  <c r="I57" i="19" l="1"/>
  <c r="J47" i="19"/>
  <c r="I63" i="19"/>
  <c r="I80" i="19"/>
  <c r="J79" i="19"/>
  <c r="K79" i="19" l="1"/>
  <c r="J80" i="19"/>
  <c r="J63" i="19"/>
  <c r="J57" i="19"/>
  <c r="K47" i="19"/>
  <c r="K80" i="19" l="1"/>
  <c r="K63" i="19"/>
  <c r="K57" i="19"/>
  <c r="L47" i="19"/>
  <c r="L79" i="19"/>
  <c r="M79" i="19" l="1"/>
  <c r="L80" i="19"/>
  <c r="L57" i="19"/>
  <c r="M47" i="19"/>
  <c r="L63" i="19"/>
  <c r="M57" i="19" l="1"/>
  <c r="N47" i="19"/>
  <c r="M63" i="19"/>
  <c r="M80" i="19"/>
  <c r="N79" i="19"/>
  <c r="O79" i="19" l="1"/>
  <c r="N80" i="19"/>
  <c r="N63" i="19"/>
  <c r="O47" i="19"/>
  <c r="N57" i="19"/>
  <c r="P79" i="19" l="1"/>
  <c r="O80" i="19"/>
  <c r="O57" i="19"/>
  <c r="P47" i="19"/>
  <c r="O63" i="19"/>
  <c r="Q79" i="19" l="1"/>
  <c r="P80" i="19"/>
  <c r="P57" i="19"/>
  <c r="Q47" i="19"/>
  <c r="P63" i="19"/>
  <c r="R79" i="19" l="1"/>
  <c r="Q57" i="19"/>
  <c r="R47" i="19"/>
  <c r="Q80" i="19"/>
  <c r="Q63" i="19"/>
  <c r="S79" i="19" l="1"/>
  <c r="R80" i="19"/>
  <c r="R63" i="19"/>
  <c r="R57" i="19"/>
  <c r="S47" i="19"/>
  <c r="S80" i="19" l="1"/>
  <c r="S63" i="19"/>
  <c r="S57" i="19"/>
  <c r="T47" i="19"/>
  <c r="T79" i="19"/>
  <c r="T80" i="19" l="1"/>
  <c r="T57" i="19"/>
  <c r="U47" i="19"/>
  <c r="T63" i="19"/>
  <c r="U79" i="19"/>
  <c r="U80" i="19" l="1"/>
  <c r="U57" i="19"/>
  <c r="V47" i="19"/>
  <c r="U63" i="19"/>
  <c r="V79" i="19"/>
  <c r="V80" i="19" l="1"/>
  <c r="V63" i="19"/>
  <c r="V57" i="19"/>
  <c r="W47" i="19"/>
  <c r="W79" i="19"/>
  <c r="W80" i="19" l="1"/>
  <c r="W57" i="19"/>
  <c r="X47" i="19"/>
  <c r="W63" i="19"/>
  <c r="X79" i="19"/>
  <c r="Y79" i="19" l="1"/>
  <c r="X80" i="19"/>
  <c r="X57" i="19"/>
  <c r="Y47" i="19"/>
  <c r="X63" i="19"/>
  <c r="Y91" i="19" l="1"/>
  <c r="Z79" i="19"/>
  <c r="Y57" i="19"/>
  <c r="Z47" i="19"/>
  <c r="Y63" i="19"/>
  <c r="Y80" i="19"/>
  <c r="Z80" i="19" l="1"/>
  <c r="Z63" i="19"/>
  <c r="Z57" i="19"/>
  <c r="AA47" i="19"/>
  <c r="Z91" i="19"/>
  <c r="AA79" i="19"/>
  <c r="AA91" i="19" l="1"/>
  <c r="AB79" i="19"/>
  <c r="AA80" i="19"/>
  <c r="AA63" i="19"/>
  <c r="AA57" i="19"/>
  <c r="AB47" i="19"/>
  <c r="AB80" i="19" l="1"/>
  <c r="AB57" i="19"/>
  <c r="AC47" i="19"/>
  <c r="AB63" i="19"/>
  <c r="AB91" i="19"/>
  <c r="AC79" i="19"/>
  <c r="AC57" i="19" l="1"/>
  <c r="AD47" i="19"/>
  <c r="AC63" i="19"/>
  <c r="AC80" i="19"/>
  <c r="AC91" i="19"/>
  <c r="AD79" i="19"/>
  <c r="AD91" i="19" l="1"/>
  <c r="AE79" i="19"/>
  <c r="AD80" i="19"/>
  <c r="AD63" i="19"/>
  <c r="AD57" i="19"/>
  <c r="AE47" i="19"/>
  <c r="AE80" i="19" l="1"/>
  <c r="AE57" i="19"/>
  <c r="AF47" i="19"/>
  <c r="AE63" i="19"/>
  <c r="AE91" i="19"/>
  <c r="AF79" i="19"/>
  <c r="AF80" i="19" l="1"/>
  <c r="AF57" i="19"/>
  <c r="AG47" i="19"/>
  <c r="AF63" i="19"/>
  <c r="AF91" i="19"/>
  <c r="AG79" i="19"/>
  <c r="AG57" i="19" l="1"/>
  <c r="AH47" i="19"/>
  <c r="AG80" i="19"/>
  <c r="AG63" i="19"/>
  <c r="AG91" i="19"/>
  <c r="AH79" i="19"/>
  <c r="AH91" i="19" l="1"/>
  <c r="AI79" i="19"/>
  <c r="AH80" i="19"/>
  <c r="AH63" i="19"/>
  <c r="AH57" i="19"/>
  <c r="AI47" i="19"/>
  <c r="AI91" i="19" l="1"/>
  <c r="AJ79" i="19"/>
  <c r="AI80" i="19"/>
  <c r="AI63" i="19"/>
  <c r="AI57" i="19"/>
  <c r="AJ47" i="19"/>
  <c r="AJ91" i="19" l="1"/>
  <c r="AK79" i="19"/>
  <c r="AJ80" i="19"/>
  <c r="AJ57" i="19"/>
  <c r="AK47" i="19"/>
  <c r="AJ63" i="19"/>
  <c r="AK91" i="19" l="1"/>
  <c r="AL79" i="19"/>
  <c r="AK80" i="19"/>
  <c r="AK57" i="19"/>
  <c r="AL47" i="19"/>
  <c r="AK63" i="19"/>
  <c r="AL91" i="19" l="1"/>
  <c r="AM79" i="19"/>
  <c r="AL80" i="19"/>
  <c r="AL63" i="19"/>
  <c r="AL57" i="19"/>
  <c r="AM47" i="19"/>
  <c r="AM80" i="19" l="1"/>
  <c r="AM57" i="19"/>
  <c r="AN47" i="19"/>
  <c r="AM63" i="19"/>
  <c r="AM91" i="19"/>
  <c r="AN79" i="19"/>
  <c r="AN80" i="19" l="1"/>
  <c r="AN57" i="19"/>
  <c r="AO47" i="19"/>
  <c r="AN63" i="19"/>
  <c r="AN91" i="19"/>
  <c r="AO79" i="19"/>
  <c r="AO57" i="19" l="1"/>
  <c r="AP47" i="19"/>
  <c r="AO63" i="19"/>
  <c r="AO80" i="19"/>
  <c r="AO91" i="19"/>
  <c r="AP79" i="19"/>
  <c r="AP91" i="19" l="1"/>
  <c r="AQ79" i="19"/>
  <c r="AP80" i="19"/>
  <c r="AP63" i="19"/>
  <c r="AQ47" i="19"/>
  <c r="AP57" i="19"/>
  <c r="AQ91" i="19" l="1"/>
  <c r="AR79" i="19"/>
  <c r="AQ80" i="19"/>
  <c r="AQ63" i="19"/>
  <c r="AQ57" i="19"/>
  <c r="AR47" i="19"/>
  <c r="AR80" i="19" l="1"/>
  <c r="AR57" i="19"/>
  <c r="AS47" i="19"/>
  <c r="AR63" i="19"/>
  <c r="AR91" i="19"/>
  <c r="AS79" i="19"/>
  <c r="AS57" i="19" l="1"/>
  <c r="AT47" i="19"/>
  <c r="AS63" i="19"/>
  <c r="AS80" i="19"/>
  <c r="AS91" i="19"/>
  <c r="AT79" i="19"/>
  <c r="AT91" i="19" l="1"/>
  <c r="AU79" i="19"/>
  <c r="AT80" i="19"/>
  <c r="AT63" i="19"/>
  <c r="AT57" i="19"/>
  <c r="AU47" i="19"/>
  <c r="AU80" i="19" l="1"/>
  <c r="AU57" i="19"/>
  <c r="AV47" i="19"/>
  <c r="AU63" i="19"/>
  <c r="AU91" i="19"/>
  <c r="AV79" i="19"/>
  <c r="AV80" i="19" l="1"/>
  <c r="AV57" i="19"/>
  <c r="AW47" i="19"/>
  <c r="AV63" i="19"/>
  <c r="AV91" i="19"/>
  <c r="AW79" i="19"/>
  <c r="AW57" i="19" l="1"/>
  <c r="AX47" i="19"/>
  <c r="AW80" i="19"/>
  <c r="AW63" i="19"/>
  <c r="AW91" i="19"/>
  <c r="AX79" i="19"/>
  <c r="AX91" i="19" l="1"/>
  <c r="AY79" i="19"/>
  <c r="AX80" i="19"/>
  <c r="AX63" i="19"/>
  <c r="AX57" i="19"/>
  <c r="AY47" i="19"/>
  <c r="AY80" i="19" l="1"/>
  <c r="AY63" i="19"/>
  <c r="AY57" i="19"/>
  <c r="AZ47" i="19"/>
  <c r="AY91" i="19"/>
  <c r="AZ79" i="19"/>
  <c r="AZ91" i="19" s="1"/>
  <c r="AZ80" i="19" l="1"/>
  <c r="AZ57" i="19"/>
  <c r="AZ63" i="19"/>
  <c r="C27" i="6" l="1"/>
  <c r="A16" i="13"/>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Y73" i="19"/>
  <c r="Y82" i="19" s="1"/>
  <c r="AA65" i="19" l="1"/>
  <c r="AA72" i="19" s="1"/>
  <c r="AF65" i="19"/>
  <c r="AF72" i="19"/>
  <c r="AK65" i="19"/>
  <c r="AK72" i="19" s="1"/>
  <c r="Z65" i="19"/>
  <c r="Z72" i="19"/>
  <c r="AO65" i="19"/>
  <c r="AO72" i="19" s="1"/>
  <c r="AG65" i="19"/>
  <c r="AG72" i="19" s="1"/>
  <c r="AD65" i="19"/>
  <c r="AD72" i="19"/>
  <c r="AZ65" i="19"/>
  <c r="AZ72" i="19"/>
  <c r="AR65" i="19"/>
  <c r="AR72" i="19" s="1"/>
  <c r="AT65" i="19"/>
  <c r="AT72" i="19"/>
  <c r="AU65" i="19"/>
  <c r="AU72" i="19" s="1"/>
  <c r="AQ65" i="19"/>
  <c r="AQ72" i="19" s="1"/>
  <c r="AB65" i="19"/>
  <c r="AB72" i="19" s="1"/>
  <c r="AX65" i="19"/>
  <c r="AX72" i="19"/>
  <c r="AM72" i="19"/>
  <c r="AY65" i="19"/>
  <c r="AY72" i="19"/>
  <c r="AI65" i="19"/>
  <c r="AI72" i="19" s="1"/>
  <c r="AE65" i="19"/>
  <c r="AE72" i="19" s="1"/>
  <c r="AV65" i="19"/>
  <c r="AV72" i="19"/>
  <c r="AP65" i="19"/>
  <c r="AP72" i="19" s="1"/>
  <c r="Y65" i="19"/>
  <c r="AL65" i="19"/>
  <c r="AL72" i="19" s="1"/>
  <c r="AJ65" i="19"/>
  <c r="AJ72" i="19" s="1"/>
  <c r="AW65" i="19"/>
  <c r="AW72" i="19" s="1"/>
  <c r="AC65" i="19"/>
  <c r="AC72" i="19" s="1"/>
  <c r="AH65" i="19"/>
  <c r="AH72" i="19" s="1"/>
  <c r="AN65" i="19"/>
  <c r="AN72" i="19" s="1"/>
  <c r="AM65" i="19"/>
  <c r="AS65" i="19"/>
  <c r="AS72" i="19" s="1"/>
  <c r="Y72" i="19" l="1"/>
  <c r="Y74" i="19" l="1"/>
  <c r="Z73" i="19"/>
  <c r="Y76" i="19" l="1"/>
  <c r="Y81" i="19"/>
  <c r="Z82" i="19"/>
  <c r="Z74" i="19"/>
  <c r="AA73" i="19"/>
  <c r="Z76" i="19" l="1"/>
  <c r="Z81" i="19"/>
  <c r="AA82" i="19"/>
  <c r="AA74" i="19"/>
  <c r="Y77" i="19"/>
  <c r="Y78" i="19" s="1"/>
  <c r="AB73" i="19"/>
  <c r="Y84" i="19" l="1"/>
  <c r="Z77" i="19"/>
  <c r="Z84" i="19" s="1"/>
  <c r="Z78" i="19"/>
  <c r="AB82" i="19"/>
  <c r="AB74" i="19"/>
  <c r="AC73" i="19"/>
  <c r="AA81" i="19"/>
  <c r="AA76" i="19"/>
  <c r="AB81" i="19" l="1"/>
  <c r="AB76" i="19"/>
  <c r="AA78" i="19"/>
  <c r="AA77" i="19"/>
  <c r="AA84" i="19" s="1"/>
  <c r="AC82" i="19"/>
  <c r="AC74" i="19"/>
  <c r="AD73" i="19"/>
  <c r="AC76" i="19" l="1"/>
  <c r="AC81" i="19"/>
  <c r="AD82" i="19"/>
  <c r="AD74" i="19"/>
  <c r="AB78" i="19"/>
  <c r="AB77" i="19"/>
  <c r="AB84" i="19" s="1"/>
  <c r="AE73" i="19"/>
  <c r="AD76" i="19" l="1"/>
  <c r="AD81" i="19"/>
  <c r="AC77" i="19"/>
  <c r="AC84" i="19" s="1"/>
  <c r="AC78" i="19"/>
  <c r="AE82" i="19"/>
  <c r="AE74" i="19"/>
  <c r="AF73" i="19"/>
  <c r="AF82" i="19" l="1"/>
  <c r="AF74" i="19"/>
  <c r="AG73" i="19"/>
  <c r="AD77" i="19"/>
  <c r="AD84" i="19" s="1"/>
  <c r="AE76" i="19"/>
  <c r="AE81" i="19"/>
  <c r="AE77" i="19" l="1"/>
  <c r="AE78" i="19"/>
  <c r="AD78" i="19"/>
  <c r="AG82" i="19"/>
  <c r="AG74" i="19"/>
  <c r="AH73" i="19"/>
  <c r="AF76" i="19"/>
  <c r="AF81" i="19"/>
  <c r="AF77" i="19" l="1"/>
  <c r="AF78" i="19" s="1"/>
  <c r="AH82" i="19"/>
  <c r="AH74" i="19"/>
  <c r="AI73" i="19"/>
  <c r="AG76" i="19"/>
  <c r="AG81" i="19"/>
  <c r="AE84" i="19"/>
  <c r="AI82" i="19" l="1"/>
  <c r="AI74" i="19"/>
  <c r="AJ73" i="19"/>
  <c r="AH76" i="19"/>
  <c r="AH81" i="19"/>
  <c r="AG77" i="19"/>
  <c r="AG84" i="19" s="1"/>
  <c r="AF84" i="19"/>
  <c r="AH77" i="19" l="1"/>
  <c r="AH78" i="19"/>
  <c r="AJ82" i="19"/>
  <c r="AJ74" i="19"/>
  <c r="AK73" i="19"/>
  <c r="AI76" i="19"/>
  <c r="AI81" i="19"/>
  <c r="AG78" i="19"/>
  <c r="AI77" i="19" l="1"/>
  <c r="AH84" i="19"/>
  <c r="AK82" i="19"/>
  <c r="AK74" i="19"/>
  <c r="AL73" i="19"/>
  <c r="AJ76" i="19"/>
  <c r="AJ81" i="19"/>
  <c r="AI84" i="19" l="1"/>
  <c r="AL82" i="19"/>
  <c r="AL74" i="19"/>
  <c r="AM73" i="19"/>
  <c r="AK76" i="19"/>
  <c r="AK81" i="19"/>
  <c r="AI78" i="19"/>
  <c r="AJ77" i="19"/>
  <c r="AJ84" i="19" s="1"/>
  <c r="AK77" i="19" l="1"/>
  <c r="AK84" i="19" s="1"/>
  <c r="AJ78" i="19"/>
  <c r="AL81" i="19"/>
  <c r="AL76" i="19"/>
  <c r="AM82" i="19"/>
  <c r="AM74" i="19"/>
  <c r="AN73" i="19"/>
  <c r="AN82" i="19" l="1"/>
  <c r="AN74" i="19"/>
  <c r="AO73" i="19"/>
  <c r="AK78" i="19"/>
  <c r="AM76" i="19"/>
  <c r="AM81" i="19"/>
  <c r="AL77" i="19"/>
  <c r="AL84" i="19" s="1"/>
  <c r="AO82" i="19" l="1"/>
  <c r="AO74" i="19"/>
  <c r="AP73" i="19"/>
  <c r="AM77" i="19"/>
  <c r="AM84" i="19" s="1"/>
  <c r="AM78" i="19"/>
  <c r="AN76" i="19"/>
  <c r="AN81" i="19"/>
  <c r="AL78" i="19"/>
  <c r="AP82" i="19" l="1"/>
  <c r="AP74" i="19"/>
  <c r="AQ73" i="19"/>
  <c r="AN77" i="19"/>
  <c r="AN84" i="19" s="1"/>
  <c r="AN78" i="19"/>
  <c r="AO81" i="19"/>
  <c r="AO76" i="19"/>
  <c r="AQ82" i="19" l="1"/>
  <c r="AQ74" i="19"/>
  <c r="AR73" i="19"/>
  <c r="AP76" i="19"/>
  <c r="AP81" i="19"/>
  <c r="AO78" i="19"/>
  <c r="AO77" i="19"/>
  <c r="AO84" i="19" s="1"/>
  <c r="AR82" i="19" l="1"/>
  <c r="AR74" i="19"/>
  <c r="AS73" i="19"/>
  <c r="AQ76" i="19"/>
  <c r="AQ81" i="19"/>
  <c r="AP78" i="19"/>
  <c r="AP77" i="19"/>
  <c r="AP84" i="19" s="1"/>
  <c r="AS82" i="19" l="1"/>
  <c r="AS74" i="19"/>
  <c r="AT73" i="19"/>
  <c r="AR76" i="19"/>
  <c r="AR81" i="19"/>
  <c r="AQ77" i="19"/>
  <c r="AQ84" i="19" s="1"/>
  <c r="AS81" i="19" l="1"/>
  <c r="AS76" i="19"/>
  <c r="AT82" i="19"/>
  <c r="AT74" i="19"/>
  <c r="AU73" i="19"/>
  <c r="AQ78" i="19"/>
  <c r="AR77" i="19"/>
  <c r="AR84" i="19" s="1"/>
  <c r="AS77" i="19" l="1"/>
  <c r="AS84" i="19" s="1"/>
  <c r="AS78" i="19"/>
  <c r="AU82" i="19"/>
  <c r="AU74" i="19"/>
  <c r="AV73" i="19"/>
  <c r="AT81" i="19"/>
  <c r="AT76" i="19"/>
  <c r="AR78" i="19"/>
  <c r="AV82" i="19" l="1"/>
  <c r="AV74" i="19"/>
  <c r="AW73" i="19"/>
  <c r="AT77" i="19"/>
  <c r="AT84" i="19" s="1"/>
  <c r="AU81" i="19"/>
  <c r="AU76" i="19"/>
  <c r="AU77" i="19" l="1"/>
  <c r="AU84" i="19" s="1"/>
  <c r="AV76" i="19"/>
  <c r="AV81" i="19"/>
  <c r="AT78" i="19"/>
  <c r="AW82" i="19"/>
  <c r="AW74" i="19"/>
  <c r="AX73" i="19"/>
  <c r="AX82" i="19" l="1"/>
  <c r="AX74" i="19"/>
  <c r="AY73" i="19"/>
  <c r="AU78" i="19"/>
  <c r="AW76" i="19"/>
  <c r="AW81" i="19"/>
  <c r="AV77" i="19"/>
  <c r="AV84" i="19" s="1"/>
  <c r="AV78" i="19"/>
  <c r="AY82" i="19" l="1"/>
  <c r="AY74" i="19"/>
  <c r="AZ73" i="19"/>
  <c r="AX81" i="19"/>
  <c r="AX76" i="19"/>
  <c r="AW77" i="19"/>
  <c r="AW84" i="19" s="1"/>
  <c r="AZ82" i="19" l="1"/>
  <c r="AZ74" i="19"/>
  <c r="AY76" i="19"/>
  <c r="AY81" i="19"/>
  <c r="AX77" i="19"/>
  <c r="AX84" i="19" s="1"/>
  <c r="AW78" i="19"/>
  <c r="AY77" i="19" l="1"/>
  <c r="AY84" i="19" s="1"/>
  <c r="AY78" i="19"/>
  <c r="AX78" i="19"/>
  <c r="AZ76" i="19"/>
  <c r="AZ81" i="19"/>
  <c r="AZ77" i="19" l="1"/>
  <c r="AZ84" i="19" s="1"/>
  <c r="AZ78" i="19" l="1"/>
  <c r="Y89" i="19"/>
  <c r="AZ94" i="19" s="1"/>
  <c r="AC89" i="19"/>
  <c r="AC92" i="19" s="1"/>
  <c r="AU89" i="19"/>
  <c r="AU92" i="19" s="1"/>
  <c r="AY89" i="19"/>
  <c r="AY92" i="19" s="1"/>
  <c r="AV89" i="19"/>
  <c r="AV92" i="19"/>
  <c r="AQ89" i="19"/>
  <c r="AQ92" i="19" s="1"/>
  <c r="AH89" i="19"/>
  <c r="AH92" i="19" s="1"/>
  <c r="AN89" i="19"/>
  <c r="AN92" i="19" s="1"/>
  <c r="AS89" i="19"/>
  <c r="AS92" i="19" s="1"/>
  <c r="AR89" i="19"/>
  <c r="AR92" i="19" s="1"/>
  <c r="AT89" i="19"/>
  <c r="AT92" i="19" s="1"/>
  <c r="AE89" i="19"/>
  <c r="AE92" i="19" s="1"/>
  <c r="AJ89" i="19"/>
  <c r="AJ92" i="19" s="1"/>
  <c r="AO89" i="19"/>
  <c r="AO92" i="19" s="1"/>
  <c r="AX89" i="19"/>
  <c r="AX92" i="19" s="1"/>
  <c r="AW89" i="19"/>
  <c r="AW92" i="19" s="1"/>
  <c r="AG89" i="19"/>
  <c r="AG92" i="19" s="1"/>
  <c r="Y90" i="19"/>
  <c r="Y95" i="19" s="1"/>
  <c r="AM89" i="19"/>
  <c r="AM92" i="19" s="1"/>
  <c r="AA89" i="19"/>
  <c r="AA92" i="19" s="1"/>
  <c r="AD89" i="19"/>
  <c r="AD92" i="19" s="1"/>
  <c r="AP89" i="19"/>
  <c r="AP92" i="19" s="1"/>
  <c r="AK89" i="19"/>
  <c r="AK92" i="19" s="1"/>
  <c r="AF89" i="19"/>
  <c r="AF92" i="19" s="1"/>
  <c r="Z89" i="19"/>
  <c r="AH90" i="19" s="1"/>
  <c r="AA90" i="19"/>
  <c r="AB89" i="19"/>
  <c r="AQ90" i="19" s="1"/>
  <c r="AI89" i="19"/>
  <c r="AL90" i="19" s="1"/>
  <c r="AL89" i="19"/>
  <c r="AL92" i="19" s="1"/>
  <c r="AZ89" i="19"/>
  <c r="AZ92" i="19" s="1"/>
  <c r="AJ90" i="19" l="1"/>
  <c r="AD90" i="19"/>
  <c r="AB90" i="19"/>
  <c r="AB95" i="19" s="1"/>
  <c r="AX90" i="19"/>
  <c r="AN90" i="19"/>
  <c r="Z92" i="19"/>
  <c r="AM90" i="19"/>
  <c r="AM95" i="19" s="1"/>
  <c r="AV90" i="19"/>
  <c r="Y92" i="19"/>
  <c r="Y93" i="19" s="1"/>
  <c r="Y96" i="19" s="1"/>
  <c r="AO94" i="19"/>
  <c r="AF94" i="19"/>
  <c r="AG94" i="19"/>
  <c r="AT94" i="19"/>
  <c r="AA94" i="19"/>
  <c r="Z94" i="19"/>
  <c r="AB94" i="19"/>
  <c r="AK90" i="19"/>
  <c r="AK95" i="19" s="1"/>
  <c r="AT90" i="19"/>
  <c r="AO90" i="19"/>
  <c r="AO95" i="19" s="1"/>
  <c r="AI92" i="19"/>
  <c r="AG90" i="19"/>
  <c r="Z90" i="19"/>
  <c r="Z95" i="19" s="1"/>
  <c r="AS90" i="19"/>
  <c r="AR90" i="19"/>
  <c r="AR95" i="19" s="1"/>
  <c r="AY90" i="19"/>
  <c r="AY95" i="19" s="1"/>
  <c r="AC94" i="19"/>
  <c r="AI94" i="19"/>
  <c r="AX94" i="19"/>
  <c r="AS94" i="19"/>
  <c r="AK94" i="19"/>
  <c r="AH94" i="19"/>
  <c r="AL94" i="19"/>
  <c r="AP90" i="19"/>
  <c r="AQ95" i="19" s="1"/>
  <c r="AB92" i="19"/>
  <c r="AU90" i="19"/>
  <c r="AU95" i="19" s="1"/>
  <c r="AE90" i="19"/>
  <c r="AE95" i="19" s="1"/>
  <c r="AW90" i="19"/>
  <c r="AW95" i="19" s="1"/>
  <c r="AA93" i="19"/>
  <c r="AC90" i="19"/>
  <c r="AC95" i="19" s="1"/>
  <c r="AN94" i="19"/>
  <c r="AM94" i="19"/>
  <c r="AJ94" i="19"/>
  <c r="AR94" i="19"/>
  <c r="AP94" i="19"/>
  <c r="AW94" i="19"/>
  <c r="Y94" i="19"/>
  <c r="AB93" i="19"/>
  <c r="AB96" i="19" s="1"/>
  <c r="AO93" i="19"/>
  <c r="AF90" i="19"/>
  <c r="AF95" i="19" s="1"/>
  <c r="AM93" i="19"/>
  <c r="AG93" i="19"/>
  <c r="AE93" i="19"/>
  <c r="AY93" i="19"/>
  <c r="AZ90" i="19"/>
  <c r="AZ95" i="19" s="1"/>
  <c r="AI90" i="19"/>
  <c r="AI95" i="19" s="1"/>
  <c r="AV94" i="19"/>
  <c r="AE94" i="19"/>
  <c r="AQ94" i="19"/>
  <c r="AY94" i="19"/>
  <c r="AU94" i="19"/>
  <c r="AD94" i="19"/>
  <c r="AI93" i="19" l="1"/>
  <c r="AQ93" i="19"/>
  <c r="AG95" i="19"/>
  <c r="AV93" i="19"/>
  <c r="AN93" i="19"/>
  <c r="AN96" i="19" s="1"/>
  <c r="AF93" i="19"/>
  <c r="AF96" i="19" s="1"/>
  <c r="AS93" i="19"/>
  <c r="AS95" i="19"/>
  <c r="AT95" i="19"/>
  <c r="AZ93" i="19"/>
  <c r="AZ96" i="19" s="1"/>
  <c r="AR93" i="19"/>
  <c r="AR96" i="19" s="1"/>
  <c r="AC93" i="19"/>
  <c r="AC96" i="19" s="1"/>
  <c r="AU93" i="19"/>
  <c r="AD93" i="19"/>
  <c r="AD96" i="19" s="1"/>
  <c r="AP93" i="19"/>
  <c r="AP96" i="19" s="1"/>
  <c r="AX93" i="19"/>
  <c r="AD95" i="19"/>
  <c r="AL95" i="19"/>
  <c r="AP95" i="19"/>
  <c r="AW93" i="19"/>
  <c r="AW96" i="19" s="1"/>
  <c r="AK93" i="19"/>
  <c r="AK96" i="19" s="1"/>
  <c r="AL93" i="19"/>
  <c r="AL96" i="19" s="1"/>
  <c r="AJ93" i="19"/>
  <c r="AJ96" i="19" s="1"/>
  <c r="AH93" i="19"/>
  <c r="AH96" i="19" s="1"/>
  <c r="AN95" i="19"/>
  <c r="Z93" i="19"/>
  <c r="Z96" i="19" s="1"/>
  <c r="AH95" i="19"/>
  <c r="AG96" i="19"/>
  <c r="AO96" i="19"/>
  <c r="AY96" i="19"/>
  <c r="AV95" i="19"/>
  <c r="AT93" i="19"/>
  <c r="AT96" i="19" s="1"/>
  <c r="AX95" i="19"/>
  <c r="AJ95" i="19"/>
  <c r="AA95" i="19"/>
  <c r="AS96" i="19" l="1"/>
  <c r="AV96" i="19"/>
  <c r="AU96" i="19"/>
  <c r="AA96" i="19"/>
  <c r="AX96" i="19"/>
  <c r="AE96" i="19"/>
  <c r="AQ96" i="19"/>
  <c r="AM96" i="19"/>
  <c r="AI96" i="19"/>
</calcChain>
</file>

<file path=xl/sharedStrings.xml><?xml version="1.0" encoding="utf-8"?>
<sst xmlns="http://schemas.openxmlformats.org/spreadsheetml/2006/main" count="1687" uniqueCount="663">
  <si>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</si>
  <si>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</si>
  <si>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</si>
  <si>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</si>
  <si>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</si>
  <si>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</si>
  <si>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</si>
  <si>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</si>
  <si>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</si>
  <si>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</si>
  <si>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</si>
  <si>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</si>
  <si>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</si>
  <si>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</si>
  <si>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</si>
  <si>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</si>
  <si>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</si>
  <si>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</si>
  <si>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</si>
  <si>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</si>
  <si>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</si>
  <si>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</si>
  <si>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</si>
  <si>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</si>
  <si>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</si>
  <si>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</si>
  <si>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</si>
  <si>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</si>
  <si>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</si>
  <si>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</si>
  <si>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</si>
  <si>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</si>
  <si>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</si>
  <si>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</si>
  <si>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</si>
  <si>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</si>
  <si>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</si>
  <si>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</si>
  <si>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</si>
  <si>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</si>
  <si>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</si>
  <si>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</si>
  <si>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</si>
  <si>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</si>
  <si>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</si>
  <si>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</si>
  <si>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</si>
  <si>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</si>
  <si>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</si>
  <si>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</si>
  <si>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</si>
  <si>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</si>
  <si>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</si>
  <si>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</si>
  <si>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</si>
  <si>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</si>
  <si>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</si>
  <si>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</si>
  <si>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</si>
  <si>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</si>
  <si>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</si>
  <si>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</si>
  <si>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</si>
  <si>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</si>
  <si>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</si>
  <si>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</si>
  <si>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</si>
  <si>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</si>
  <si>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</si>
  <si>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</si>
  <si>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</si>
  <si>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</si>
  <si>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</si>
  <si>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</si>
  <si>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</si>
  <si>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</si>
  <si>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</si>
  <si>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</si>
  <si>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</si>
  <si>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</si>
  <si>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</si>
  <si>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</si>
  <si>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</si>
  <si>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</si>
  <si>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</si>
  <si>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</si>
  <si>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</si>
  <si>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</si>
  <si>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</si>
  <si>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</si>
  <si>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</si>
  <si>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</si>
  <si>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</si>
  <si>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</si>
  <si>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</si>
  <si>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</si>
  <si>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</si>
  <si>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</si>
  <si>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</si>
  <si>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</si>
  <si>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</si>
  <si>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</si>
  <si>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</si>
  <si>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</si>
  <si>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</si>
  <si>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</si>
  <si>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</si>
  <si>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</si>
  <si>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</si>
  <si>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</si>
  <si>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</si>
  <si>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</si>
  <si>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</si>
  <si>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</si>
  <si>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</si>
  <si>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</si>
  <si>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</si>
  <si>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</si>
  <si>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</si>
  <si>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</si>
  <si>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</si>
  <si>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</si>
  <si>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</si>
  <si>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</si>
  <si>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</si>
  <si>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</si>
  <si>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</si>
  <si>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</si>
  <si>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</si>
  <si>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</si>
  <si>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</si>
  <si>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</si>
  <si>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</si>
  <si>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</si>
  <si>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</si>
  <si>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</si>
  <si>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</si>
  <si>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</si>
  <si>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</si>
  <si>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</si>
  <si>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</si>
  <si>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</si>
  <si>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</si>
  <si>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</si>
  <si>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</si>
  <si>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</si>
  <si>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</si>
  <si>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</si>
  <si>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</si>
  <si>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</si>
  <si>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</si>
  <si>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</si>
  <si>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</si>
  <si>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</si>
  <si>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</si>
  <si>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</si>
  <si>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</si>
  <si>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</si>
  <si>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</si>
  <si>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</si>
  <si>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</si>
  <si>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</si>
  <si>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</si>
  <si>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</si>
  <si>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</si>
  <si>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</si>
  <si>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</si>
  <si>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</si>
  <si>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</si>
  <si>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</si>
  <si>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</si>
  <si>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</si>
  <si>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</si>
  <si>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</si>
  <si>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</si>
  <si>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</si>
  <si>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</si>
  <si>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</si>
  <si>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</si>
  <si>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</si>
  <si>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</si>
  <si>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</si>
  <si>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</si>
  <si>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</si>
  <si>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</si>
  <si>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</si>
  <si>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</si>
  <si>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</si>
  <si>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</si>
  <si>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</si>
  <si>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</si>
  <si>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</si>
  <si>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</si>
  <si>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</si>
  <si>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</si>
  <si>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</si>
  <si>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</si>
  <si>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</si>
  <si>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</si>
  <si>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</si>
  <si>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</si>
  <si>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</si>
  <si>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</si>
  <si>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</si>
  <si>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</si>
  <si>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</si>
  <si>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</si>
  <si>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</si>
  <si>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</si>
  <si>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</si>
  <si>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</si>
  <si>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</si>
  <si>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</si>
  <si>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</si>
  <si>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</si>
  <si>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</si>
  <si>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</si>
  <si>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</si>
  <si>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</si>
  <si>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</si>
  <si>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</si>
  <si>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</si>
  <si>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</si>
  <si>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</si>
  <si>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</si>
  <si>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</si>
  <si>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</si>
  <si>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</si>
  <si>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</si>
  <si>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</si>
  <si>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</si>
  <si>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</si>
  <si>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</si>
  <si>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</si>
  <si>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</si>
  <si>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</si>
  <si>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</si>
  <si>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</si>
  <si>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</si>
  <si>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</si>
  <si>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</si>
  <si>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</si>
  <si>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</si>
  <si>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</si>
  <si>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</si>
  <si>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</si>
  <si>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</si>
  <si>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</si>
  <si>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</si>
  <si>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</si>
  <si>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</si>
  <si>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</si>
  <si>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</si>
  <si>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</si>
  <si>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</si>
  <si>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</si>
  <si>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</si>
  <si>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</si>
  <si>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</si>
  <si>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</si>
  <si>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</si>
  <si>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</si>
  <si>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</si>
  <si>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</si>
  <si>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</si>
  <si>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</si>
  <si>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</si>
  <si>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</si>
  <si>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</si>
  <si>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</si>
  <si>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</si>
  <si>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</si>
  <si>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</si>
  <si>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</si>
  <si>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</si>
  <si>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</si>
  <si>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</si>
  <si>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</si>
  <si>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</si>
  <si>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</si>
  <si>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</si>
  <si>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</si>
  <si>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</si>
  <si>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</si>
  <si>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</si>
  <si>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</si>
  <si>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</si>
  <si>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</si>
  <si>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</si>
  <si>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</si>
  <si>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</si>
  <si>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</si>
  <si>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</si>
  <si>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</si>
  <si>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</si>
  <si>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</si>
  <si>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</si>
  <si>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</si>
  <si>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</si>
  <si>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</si>
  <si>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</si>
  <si>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</si>
  <si>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</si>
  <si>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</si>
  <si>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</si>
  <si>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</si>
  <si>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</si>
  <si>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</si>
  <si>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</si>
  <si>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</si>
  <si>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</si>
  <si>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</si>
  <si>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</si>
  <si>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</si>
  <si>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</si>
  <si>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</si>
  <si>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</si>
  <si>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</si>
  <si>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</si>
  <si>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</si>
  <si>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</si>
  <si>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</si>
  <si>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</si>
  <si>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</si>
  <si>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</si>
  <si>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</si>
  <si>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</si>
  <si>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</si>
  <si>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</si>
  <si>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</si>
  <si>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</si>
  <si>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</si>
  <si>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</si>
  <si>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</si>
  <si>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</si>
  <si>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</si>
  <si>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</si>
  <si>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</si>
  <si>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</si>
  <si>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</si>
  <si>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</si>
  <si>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</si>
  <si>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</si>
  <si>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</si>
  <si>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</si>
  <si>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</si>
  <si>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</si>
  <si>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</si>
  <si>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</si>
  <si>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</si>
  <si>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</si>
  <si>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</si>
  <si>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</si>
  <si>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</si>
  <si>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</si>
  <si>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</si>
  <si>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</si>
  <si>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</si>
  <si>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</si>
  <si>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</si>
  <si>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</si>
  <si>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</si>
  <si>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</si>
  <si>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</si>
  <si>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</si>
  <si>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</si>
  <si>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</si>
  <si>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</si>
  <si>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</si>
  <si>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</si>
  <si>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</si>
  <si>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</si>
  <si>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</si>
  <si>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</si>
  <si>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</si>
  <si>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</si>
  <si>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</si>
  <si>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</si>
  <si>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</si>
  <si>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</si>
  <si>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</si>
  <si>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</si>
  <si>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</si>
  <si>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</si>
  <si>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</si>
  <si>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</si>
  <si>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</si>
  <si>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</si>
  <si>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</si>
  <si>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</si>
  <si>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</si>
  <si>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</si>
  <si>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</si>
  <si>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</si>
  <si>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</si>
  <si>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</si>
  <si>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</si>
  <si>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</si>
  <si>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</si>
  <si>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</si>
  <si>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</si>
  <si>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</si>
  <si>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</si>
  <si>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</si>
  <si>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</si>
  <si>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</si>
  <si>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</si>
  <si>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</si>
  <si>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</si>
  <si>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</si>
  <si>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</si>
  <si>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</si>
  <si>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</si>
  <si>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</si>
  <si>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</si>
  <si>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</si>
  <si>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</si>
  <si>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</si>
  <si>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</si>
  <si>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</si>
  <si>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</si>
  <si>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</si>
  <si>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</si>
  <si>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</si>
  <si>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</si>
  <si>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</si>
  <si>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</si>
  <si>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</si>
  <si>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</si>
  <si>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</si>
  <si>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</si>
  <si>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</si>
  <si>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</si>
  <si>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</si>
  <si>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</si>
  <si>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</si>
  <si>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</si>
  <si>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</si>
  <si>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</si>
  <si>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</si>
  <si>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</si>
  <si>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</si>
  <si>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</si>
  <si>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</si>
  <si>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</si>
  <si>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</si>
  <si>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</si>
  <si>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</si>
  <si>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</si>
  <si>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</si>
  <si>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</si>
  <si>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</si>
  <si>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</si>
  <si>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</si>
  <si>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</si>
  <si>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</si>
  <si>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</si>
  <si>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</si>
  <si>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</si>
  <si>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</si>
  <si>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</si>
  <si>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</si>
  <si>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</si>
  <si>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</si>
  <si>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</si>
  <si>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</si>
  <si>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</si>
  <si>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</si>
  <si>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</si>
  <si>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</si>
  <si>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</si>
  <si>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</si>
  <si>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</si>
  <si>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</si>
  <si>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</si>
  <si>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</si>
  <si>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</si>
  <si>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</si>
  <si>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</si>
  <si>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</si>
  <si>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</si>
  <si>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</si>
  <si>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</si>
  <si>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</si>
  <si>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</si>
  <si>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</si>
  <si>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</si>
  <si>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</si>
  <si>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</si>
  <si>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</si>
  <si>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</si>
  <si>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</si>
  <si>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</si>
  <si>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</si>
  <si>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</si>
  <si>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</si>
  <si>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</si>
  <si>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</si>
  <si>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</si>
  <si>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</si>
  <si>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</si>
  <si>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</si>
  <si>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</si>
  <si>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</si>
  <si>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</si>
  <si>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</si>
  <si>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</si>
  <si>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</si>
  <si>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</si>
  <si>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</si>
  <si>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</si>
  <si>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</si>
  <si>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</si>
  <si>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</si>
  <si>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</si>
  <si>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</si>
  <si>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</si>
  <si>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</si>
  <si>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</si>
  <si>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</si>
  <si>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</si>
  <si>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</si>
  <si>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</si>
  <si>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</si>
  <si>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</si>
  <si>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</si>
  <si>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</si>
  <si>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</si>
  <si>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</si>
  <si>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</si>
  <si>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</si>
  <si>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</si>
  <si>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</si>
  <si>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</si>
  <si>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</si>
  <si>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</si>
  <si>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</si>
  <si>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</si>
  <si>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</si>
  <si>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</si>
  <si>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</si>
  <si>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</si>
  <si>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</si>
  <si>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</si>
  <si>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</si>
  <si>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</si>
  <si>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</si>
  <si>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</si>
  <si>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</si>
  <si>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</si>
  <si>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</si>
  <si>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</si>
  <si>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</si>
  <si>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</si>
  <si>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</si>
  <si>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</si>
  <si>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</si>
  <si>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</si>
  <si>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</si>
  <si>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</si>
  <si>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</si>
  <si>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</si>
  <si>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</si>
  <si>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</si>
  <si>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</si>
  <si>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</si>
  <si>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</si>
  <si>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</si>
  <si>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</si>
  <si>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</si>
  <si>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</si>
  <si>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</si>
  <si>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</si>
  <si>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</si>
  <si>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</si>
  <si>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</si>
  <si>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</si>
  <si>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</si>
  <si>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</si>
  <si>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</si>
  <si>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</si>
  <si>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</si>
  <si>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</si>
  <si>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</si>
  <si>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</si>
  <si>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</si>
  <si>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</si>
  <si>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</si>
  <si>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</si>
  <si>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</si>
  <si>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</si>
  <si>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</si>
  <si>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</si>
  <si>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</si>
  <si>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</si>
  <si>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</si>
  <si>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</si>
  <si>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</si>
  <si>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Реконструкция ПС 110 кВ Сова в части установки системы мониторинга и диагностирования конденсаторов связи 110 кВ (КС-110 Сарымская-1 ф.А)  </t>
  </si>
  <si>
    <t>Ремонт объекта тыс.руб с НДС 755</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</si>
  <si>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</si>
  <si>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</si>
  <si>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</si>
  <si>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</si>
  <si>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</si>
  <si>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</si>
  <si>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</si>
  <si>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</si>
  <si>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</si>
  <si>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</si>
  <si>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</si>
  <si>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</si>
  <si>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</si>
  <si>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</si>
  <si>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</si>
  <si>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</si>
  <si>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</si>
  <si>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</si>
  <si>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</si>
  <si>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</si>
  <si>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</si>
  <si>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</si>
  <si>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</si>
  <si>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</si>
  <si>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</si>
  <si>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</si>
  <si>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</si>
  <si>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</si>
  <si>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</si>
  <si>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</si>
  <si>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</si>
  <si>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</si>
  <si>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</si>
  <si>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</si>
  <si>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</si>
  <si>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</si>
  <si>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</si>
  <si>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</si>
  <si>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</si>
  <si>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</si>
  <si>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</si>
  <si>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</si>
  <si>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</si>
  <si>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</si>
  <si>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</si>
  <si>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</si>
  <si>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</si>
  <si>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Год раскрытия информации: 2022 год</t>
  </si>
  <si>
    <t>Реконструкция ПП ПС Сова в части установки системы мониторинга и диагностирования конденсаторов связи 110 кВ (КС-110 Сарымская-1 ф.А)</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</si>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</sst>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0"/>
    <numFmt numFmtId="18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173"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 fillId="0" borderId="0" xfId="1" applyFont="1" applyFill="1" applyAlignment="1">
      <alignment vertical="center"/>
    </xf>
    <xf numFmtId="0" fontId="74" fillId="0" borderId="0" xfId="2" applyFont="1" applyFill="1" applyAlignment="1">
      <alignment vertical="center"/>
    </xf>
    <xf numFmtId="0" fontId="62" fillId="0" borderId="0" xfId="68" applyFont="1" applyFill="1" applyAlignment="1">
      <alignment horizontal="left"/>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Fill="1"/>
    <xf numFmtId="0" fontId="44" fillId="0" borderId="1" xfId="10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4" fillId="0" borderId="0" xfId="1" applyFont="1" applyFill="1" applyAlignment="1">
      <alignment horizontal="center" vertical="center"/>
    </xf>
    <xf numFmtId="0" fontId="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8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SheetLayoutView="5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0" t="s">
        <v>647</v>
      </c>
      <c r="B5" s="340"/>
      <c r="C5" s="340"/>
      <c r="D5" s="148"/>
      <c r="E5" s="148"/>
      <c r="F5" s="148"/>
      <c r="G5" s="148"/>
      <c r="H5" s="148"/>
      <c r="I5" s="148"/>
      <c r="J5" s="148"/>
    </row>
    <row r="6" spans="1:22" s="12" customFormat="1" ht="18.75" x14ac:dyDescent="0.3">
      <c r="A6" s="17"/>
      <c r="F6" s="16"/>
      <c r="G6" s="16"/>
      <c r="H6" s="15"/>
    </row>
    <row r="7" spans="1:22" s="12" customFormat="1" ht="18.75" x14ac:dyDescent="0.2">
      <c r="A7" s="344" t="s">
        <v>10</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3" t="s">
        <v>642</v>
      </c>
      <c r="B9" s="343"/>
      <c r="C9" s="343"/>
      <c r="D9" s="8"/>
      <c r="E9" s="8"/>
      <c r="F9" s="8"/>
      <c r="G9" s="8"/>
      <c r="H9" s="8"/>
      <c r="I9" s="13"/>
      <c r="J9" s="13"/>
      <c r="K9" s="13"/>
      <c r="L9" s="13"/>
      <c r="M9" s="13"/>
      <c r="N9" s="13"/>
      <c r="O9" s="13"/>
      <c r="P9" s="13"/>
      <c r="Q9" s="13"/>
      <c r="R9" s="13"/>
      <c r="S9" s="13"/>
      <c r="T9" s="13"/>
      <c r="U9" s="13"/>
      <c r="V9" s="13"/>
    </row>
    <row r="10" spans="1:22" s="12" customFormat="1" ht="18.75" x14ac:dyDescent="0.2">
      <c r="A10" s="341" t="s">
        <v>9</v>
      </c>
      <c r="B10" s="341"/>
      <c r="C10" s="3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3" t="s">
        <v>600</v>
      </c>
      <c r="B12" s="343"/>
      <c r="C12" s="343"/>
      <c r="D12" s="8"/>
      <c r="E12" s="8"/>
      <c r="F12" s="8"/>
      <c r="G12" s="8"/>
      <c r="H12" s="8"/>
      <c r="I12" s="13"/>
      <c r="J12" s="13"/>
      <c r="K12" s="13"/>
      <c r="L12" s="13"/>
      <c r="M12" s="13"/>
      <c r="N12" s="13"/>
      <c r="O12" s="13"/>
      <c r="P12" s="13"/>
      <c r="Q12" s="13"/>
      <c r="R12" s="13"/>
      <c r="S12" s="13"/>
      <c r="T12" s="13"/>
      <c r="U12" s="13"/>
      <c r="V12" s="13"/>
    </row>
    <row r="13" spans="1:22" s="12" customFormat="1" ht="18.75" x14ac:dyDescent="0.2">
      <c r="A13" s="341" t="s">
        <v>8</v>
      </c>
      <c r="B13" s="341"/>
      <c r="C13" s="3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5" t="s">
        <v>648</v>
      </c>
      <c r="B15" s="345"/>
      <c r="C15" s="345"/>
      <c r="D15" s="8"/>
      <c r="E15" s="8"/>
      <c r="F15" s="8"/>
      <c r="G15" s="8"/>
      <c r="H15" s="8"/>
      <c r="I15" s="8"/>
      <c r="J15" s="8"/>
      <c r="K15" s="8"/>
      <c r="L15" s="8"/>
      <c r="M15" s="8"/>
      <c r="N15" s="8"/>
      <c r="O15" s="8"/>
      <c r="P15" s="8"/>
      <c r="Q15" s="8"/>
      <c r="R15" s="8"/>
      <c r="S15" s="8"/>
      <c r="T15" s="8"/>
      <c r="U15" s="8"/>
      <c r="V15" s="8"/>
    </row>
    <row r="16" spans="1:22" s="3" customFormat="1" ht="15" customHeight="1" x14ac:dyDescent="0.2">
      <c r="A16" s="341" t="s">
        <v>6</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496</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655</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7"/>
      <c r="B24" s="338"/>
      <c r="C24" s="33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321" t="s">
        <v>580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321" t="s">
        <v>581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321" t="s">
        <v>657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321"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321"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321"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1"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21"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21"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21"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21"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21"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21"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21"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7"/>
      <c r="B39" s="338"/>
      <c r="C39" s="339"/>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3">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2"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2"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2"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2"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2"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2"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7"/>
      <c r="B47" s="338"/>
      <c r="C47" s="339"/>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2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2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
        <v>600</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7"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2" t="s">
        <v>471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6" t="s">
        <v>5</v>
      </c>
      <c r="B19" s="346" t="s">
        <v>109</v>
      </c>
      <c r="C19" s="348" t="s">
        <v>367</v>
      </c>
      <c r="D19" s="346" t="s">
        <v>366</v>
      </c>
      <c r="E19" s="346" t="s">
        <v>108</v>
      </c>
      <c r="F19" s="346" t="s">
        <v>107</v>
      </c>
      <c r="G19" s="346" t="s">
        <v>362</v>
      </c>
      <c r="H19" s="346" t="s">
        <v>106</v>
      </c>
      <c r="I19" s="346" t="s">
        <v>105</v>
      </c>
      <c r="J19" s="346" t="s">
        <v>104</v>
      </c>
      <c r="K19" s="346" t="s">
        <v>103</v>
      </c>
      <c r="L19" s="346" t="s">
        <v>102</v>
      </c>
      <c r="M19" s="346" t="s">
        <v>101</v>
      </c>
      <c r="N19" s="346" t="s">
        <v>100</v>
      </c>
      <c r="O19" s="346" t="s">
        <v>99</v>
      </c>
      <c r="P19" s="346" t="s">
        <v>98</v>
      </c>
      <c r="Q19" s="346" t="s">
        <v>365</v>
      </c>
      <c r="R19" s="346"/>
      <c r="S19" s="350" t="s">
        <v>463</v>
      </c>
      <c r="T19" s="4"/>
      <c r="U19" s="4"/>
      <c r="V19" s="4"/>
      <c r="W19" s="4"/>
      <c r="X19" s="4"/>
      <c r="Y19" s="4"/>
    </row>
    <row r="20" spans="1:28" s="3" customFormat="1" ht="180.75" customHeight="1" x14ac:dyDescent="0.2">
      <c r="A20" s="346"/>
      <c r="B20" s="346"/>
      <c r="C20" s="349"/>
      <c r="D20" s="346"/>
      <c r="E20" s="346"/>
      <c r="F20" s="346"/>
      <c r="G20" s="346"/>
      <c r="H20" s="346"/>
      <c r="I20" s="346"/>
      <c r="J20" s="346"/>
      <c r="K20" s="346"/>
      <c r="L20" s="346"/>
      <c r="M20" s="346"/>
      <c r="N20" s="346"/>
      <c r="O20" s="346"/>
      <c r="P20" s="346"/>
      <c r="Q20" s="42" t="s">
        <v>363</v>
      </c>
      <c r="R20" s="43" t="s">
        <v>364</v>
      </c>
      <c r="S20" s="350"/>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'2. паспорт  ТП'!A4:S4</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142"/>
      <c r="B13" s="142"/>
      <c r="C13" s="142"/>
      <c r="D13" s="142"/>
      <c r="E13" s="142"/>
      <c r="F13" s="142"/>
      <c r="G13" s="142"/>
      <c r="H13" s="142"/>
      <c r="I13" s="142"/>
      <c r="J13" s="142"/>
      <c r="K13" s="343" t="s">
        <v>600</v>
      </c>
      <c r="L13" s="343"/>
      <c r="M13" s="343"/>
      <c r="N13" s="343"/>
      <c r="O13" s="343"/>
      <c r="P13" s="142"/>
      <c r="Q13" s="142"/>
      <c r="R13" s="142"/>
      <c r="S13" s="142"/>
      <c r="T13" s="142"/>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18.75" x14ac:dyDescent="0.2">
      <c r="A16" s="345"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43" t="s">
        <v>476</v>
      </c>
      <c r="B19" s="343"/>
      <c r="C19" s="343"/>
      <c r="D19" s="343"/>
      <c r="E19" s="343"/>
      <c r="F19" s="343"/>
      <c r="G19" s="343"/>
      <c r="H19" s="343"/>
      <c r="I19" s="343"/>
      <c r="J19" s="343"/>
      <c r="K19" s="343"/>
      <c r="L19" s="343"/>
      <c r="M19" s="343"/>
      <c r="N19" s="343"/>
      <c r="O19" s="343"/>
      <c r="P19" s="343"/>
      <c r="Q19" s="343"/>
      <c r="R19" s="343"/>
      <c r="S19" s="343"/>
      <c r="T19" s="343"/>
    </row>
    <row r="20" spans="1:113" s="59"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5</v>
      </c>
      <c r="B21" s="354" t="s">
        <v>220</v>
      </c>
      <c r="C21" s="355"/>
      <c r="D21" s="358" t="s">
        <v>121</v>
      </c>
      <c r="E21" s="354" t="s">
        <v>504</v>
      </c>
      <c r="F21" s="355"/>
      <c r="G21" s="354" t="s">
        <v>270</v>
      </c>
      <c r="H21" s="355"/>
      <c r="I21" s="354" t="s">
        <v>120</v>
      </c>
      <c r="J21" s="355"/>
      <c r="K21" s="358" t="s">
        <v>119</v>
      </c>
      <c r="L21" s="354" t="s">
        <v>118</v>
      </c>
      <c r="M21" s="355"/>
      <c r="N21" s="354" t="s">
        <v>500</v>
      </c>
      <c r="O21" s="355"/>
      <c r="P21" s="358" t="s">
        <v>117</v>
      </c>
      <c r="Q21" s="364" t="s">
        <v>116</v>
      </c>
      <c r="R21" s="365"/>
      <c r="S21" s="364" t="s">
        <v>115</v>
      </c>
      <c r="T21" s="366"/>
    </row>
    <row r="22" spans="1:113" ht="204.75" customHeight="1" x14ac:dyDescent="0.25">
      <c r="A22" s="362"/>
      <c r="B22" s="356"/>
      <c r="C22" s="357"/>
      <c r="D22" s="360"/>
      <c r="E22" s="356"/>
      <c r="F22" s="357"/>
      <c r="G22" s="356"/>
      <c r="H22" s="357"/>
      <c r="I22" s="356"/>
      <c r="J22" s="357"/>
      <c r="K22" s="359"/>
      <c r="L22" s="356"/>
      <c r="M22" s="357"/>
      <c r="N22" s="356"/>
      <c r="O22" s="357"/>
      <c r="P22" s="359"/>
      <c r="Q22" s="89" t="s">
        <v>114</v>
      </c>
      <c r="R22" s="89" t="s">
        <v>475</v>
      </c>
      <c r="S22" s="89" t="s">
        <v>113</v>
      </c>
      <c r="T22" s="89" t="s">
        <v>112</v>
      </c>
    </row>
    <row r="23" spans="1:113" ht="51.75" customHeight="1" x14ac:dyDescent="0.25">
      <c r="A23" s="363"/>
      <c r="B23" s="147" t="s">
        <v>110</v>
      </c>
      <c r="C23" s="147" t="s">
        <v>111</v>
      </c>
      <c r="D23" s="359"/>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82">
        <v>2013</v>
      </c>
      <c r="K25" s="282">
        <v>2013</v>
      </c>
      <c r="L25" s="282">
        <v>110</v>
      </c>
      <c r="M25" s="282">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82">
        <v>2013</v>
      </c>
      <c r="K26" s="282">
        <v>2013</v>
      </c>
      <c r="L26" s="282">
        <v>110</v>
      </c>
      <c r="M26" s="282">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545</v>
      </c>
      <c r="F27" s="157" t="s">
        <v>546</v>
      </c>
      <c r="G27" s="157" t="s">
        <v>547</v>
      </c>
      <c r="H27" s="157" t="s">
        <v>547</v>
      </c>
      <c r="I27" s="283">
        <v>1973</v>
      </c>
      <c r="J27" s="172">
        <v>2017</v>
      </c>
      <c r="K27" s="172">
        <v>2017</v>
      </c>
      <c r="L27" s="282">
        <v>35</v>
      </c>
      <c r="M27" s="282">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545</v>
      </c>
      <c r="F28" s="157" t="s">
        <v>546</v>
      </c>
      <c r="G28" s="157" t="s">
        <v>548</v>
      </c>
      <c r="H28" s="157" t="s">
        <v>548</v>
      </c>
      <c r="I28" s="283">
        <v>1973</v>
      </c>
      <c r="J28" s="172">
        <v>2017</v>
      </c>
      <c r="K28" s="172">
        <v>2017</v>
      </c>
      <c r="L28" s="282">
        <v>35</v>
      </c>
      <c r="M28" s="282">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545</v>
      </c>
      <c r="F29" s="157" t="s">
        <v>546</v>
      </c>
      <c r="G29" s="157" t="s">
        <v>549</v>
      </c>
      <c r="H29" s="157" t="s">
        <v>549</v>
      </c>
      <c r="I29" s="283">
        <v>1973</v>
      </c>
      <c r="J29" s="172">
        <v>2017</v>
      </c>
      <c r="K29" s="172">
        <v>2017</v>
      </c>
      <c r="L29" s="282">
        <v>35</v>
      </c>
      <c r="M29" s="282">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545</v>
      </c>
      <c r="F30" s="157" t="s">
        <v>546</v>
      </c>
      <c r="G30" s="157" t="s">
        <v>550</v>
      </c>
      <c r="H30" s="157" t="s">
        <v>550</v>
      </c>
      <c r="I30" s="283">
        <v>1973</v>
      </c>
      <c r="J30" s="172">
        <v>2017</v>
      </c>
      <c r="K30" s="172">
        <v>2017</v>
      </c>
      <c r="L30" s="282">
        <v>35</v>
      </c>
      <c r="M30" s="282">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545</v>
      </c>
      <c r="F31" s="157" t="s">
        <v>546</v>
      </c>
      <c r="G31" s="157" t="s">
        <v>551</v>
      </c>
      <c r="H31" s="157" t="s">
        <v>551</v>
      </c>
      <c r="I31" s="283">
        <v>1973</v>
      </c>
      <c r="J31" s="172">
        <v>2017</v>
      </c>
      <c r="K31" s="172">
        <v>2017</v>
      </c>
      <c r="L31" s="282">
        <v>35</v>
      </c>
      <c r="M31" s="282">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545</v>
      </c>
      <c r="F32" s="157" t="s">
        <v>546</v>
      </c>
      <c r="G32" s="157" t="s">
        <v>552</v>
      </c>
      <c r="H32" s="157" t="s">
        <v>552</v>
      </c>
      <c r="I32" s="283">
        <v>1973</v>
      </c>
      <c r="J32" s="172">
        <v>2017</v>
      </c>
      <c r="K32" s="172">
        <v>2017</v>
      </c>
      <c r="L32" s="282">
        <v>35</v>
      </c>
      <c r="M32" s="282">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545</v>
      </c>
      <c r="F33" s="157" t="s">
        <v>546</v>
      </c>
      <c r="G33" s="157" t="s">
        <v>553</v>
      </c>
      <c r="H33" s="157" t="s">
        <v>553</v>
      </c>
      <c r="I33" s="283">
        <v>1973</v>
      </c>
      <c r="J33" s="172">
        <v>2017</v>
      </c>
      <c r="K33" s="172">
        <v>2017</v>
      </c>
      <c r="L33" s="282">
        <v>35</v>
      </c>
      <c r="M33" s="282">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554</v>
      </c>
      <c r="F34" s="157" t="s">
        <v>555</v>
      </c>
      <c r="G34" s="307" t="s">
        <v>556</v>
      </c>
      <c r="H34" s="284" t="s">
        <v>556</v>
      </c>
      <c r="I34" s="283">
        <v>1974</v>
      </c>
      <c r="J34" s="282">
        <v>2013</v>
      </c>
      <c r="K34" s="282">
        <v>2013</v>
      </c>
      <c r="L34" s="282">
        <v>6</v>
      </c>
      <c r="M34" s="282">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554</v>
      </c>
      <c r="F35" s="157" t="s">
        <v>555</v>
      </c>
      <c r="G35" s="307" t="s">
        <v>557</v>
      </c>
      <c r="H35" s="284" t="s">
        <v>557</v>
      </c>
      <c r="I35" s="283">
        <v>1974</v>
      </c>
      <c r="J35" s="282">
        <v>2013</v>
      </c>
      <c r="K35" s="282">
        <v>2013</v>
      </c>
      <c r="L35" s="282">
        <v>6</v>
      </c>
      <c r="M35" s="282">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554</v>
      </c>
      <c r="F36" s="157" t="s">
        <v>555</v>
      </c>
      <c r="G36" s="307" t="s">
        <v>558</v>
      </c>
      <c r="H36" s="284" t="s">
        <v>558</v>
      </c>
      <c r="I36" s="283">
        <v>1974</v>
      </c>
      <c r="J36" s="282">
        <v>2013</v>
      </c>
      <c r="K36" s="282">
        <v>2013</v>
      </c>
      <c r="L36" s="282">
        <v>6</v>
      </c>
      <c r="M36" s="282">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559</v>
      </c>
      <c r="F37" s="157" t="s">
        <v>560</v>
      </c>
      <c r="G37" s="157" t="s">
        <v>561</v>
      </c>
      <c r="H37" s="157" t="s">
        <v>562</v>
      </c>
      <c r="I37" s="283">
        <v>1974</v>
      </c>
      <c r="J37" s="282">
        <v>2013</v>
      </c>
      <c r="K37" s="282">
        <v>2013</v>
      </c>
      <c r="L37" s="282">
        <v>6</v>
      </c>
      <c r="M37" s="282">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559</v>
      </c>
      <c r="F38" s="157" t="s">
        <v>560</v>
      </c>
      <c r="G38" s="157" t="s">
        <v>563</v>
      </c>
      <c r="H38" s="157" t="s">
        <v>564</v>
      </c>
      <c r="I38" s="283">
        <v>1974</v>
      </c>
      <c r="J38" s="282">
        <v>2013</v>
      </c>
      <c r="K38" s="282">
        <v>2013</v>
      </c>
      <c r="L38" s="282">
        <v>6</v>
      </c>
      <c r="M38" s="282">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559</v>
      </c>
      <c r="F39" s="157" t="s">
        <v>560</v>
      </c>
      <c r="G39" s="157" t="s">
        <v>565</v>
      </c>
      <c r="H39" s="157" t="s">
        <v>566</v>
      </c>
      <c r="I39" s="283">
        <v>1974</v>
      </c>
      <c r="J39" s="282">
        <v>2013</v>
      </c>
      <c r="K39" s="282">
        <v>2013</v>
      </c>
      <c r="L39" s="282">
        <v>6</v>
      </c>
      <c r="M39" s="282">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559</v>
      </c>
      <c r="F40" s="157" t="s">
        <v>560</v>
      </c>
      <c r="G40" s="157" t="s">
        <v>567</v>
      </c>
      <c r="H40" s="157" t="s">
        <v>568</v>
      </c>
      <c r="I40" s="283">
        <v>1974</v>
      </c>
      <c r="J40" s="282">
        <v>2013</v>
      </c>
      <c r="K40" s="282">
        <v>2013</v>
      </c>
      <c r="L40" s="282">
        <v>6</v>
      </c>
      <c r="M40" s="282">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559</v>
      </c>
      <c r="F41" s="157" t="s">
        <v>560</v>
      </c>
      <c r="G41" s="157" t="s">
        <v>569</v>
      </c>
      <c r="H41" s="157" t="s">
        <v>570</v>
      </c>
      <c r="I41" s="283">
        <v>1974</v>
      </c>
      <c r="J41" s="282">
        <v>2013</v>
      </c>
      <c r="K41" s="282">
        <v>2013</v>
      </c>
      <c r="L41" s="282">
        <v>6</v>
      </c>
      <c r="M41" s="282">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559</v>
      </c>
      <c r="F42" s="157" t="s">
        <v>560</v>
      </c>
      <c r="G42" s="157" t="s">
        <v>571</v>
      </c>
      <c r="H42" s="157" t="s">
        <v>572</v>
      </c>
      <c r="I42" s="283">
        <v>1974</v>
      </c>
      <c r="J42" s="282">
        <v>2013</v>
      </c>
      <c r="K42" s="282">
        <v>2013</v>
      </c>
      <c r="L42" s="282">
        <v>6</v>
      </c>
      <c r="M42" s="282">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559</v>
      </c>
      <c r="F43" s="157" t="s">
        <v>560</v>
      </c>
      <c r="G43" s="307" t="s">
        <v>573</v>
      </c>
      <c r="H43" s="157" t="s">
        <v>574</v>
      </c>
      <c r="I43" s="283">
        <v>1974</v>
      </c>
      <c r="J43" s="282">
        <v>2013</v>
      </c>
      <c r="K43" s="282">
        <v>2013</v>
      </c>
      <c r="L43" s="282">
        <v>6</v>
      </c>
      <c r="M43" s="282">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559</v>
      </c>
      <c r="F44" s="157" t="s">
        <v>560</v>
      </c>
      <c r="G44" s="307" t="s">
        <v>575</v>
      </c>
      <c r="H44" s="157" t="s">
        <v>576</v>
      </c>
      <c r="I44" s="283">
        <v>1974</v>
      </c>
      <c r="J44" s="282">
        <v>2013</v>
      </c>
      <c r="K44" s="282">
        <v>2013</v>
      </c>
      <c r="L44" s="282">
        <v>6</v>
      </c>
      <c r="M44" s="282">
        <v>6</v>
      </c>
      <c r="N44" s="172" t="s">
        <v>361</v>
      </c>
      <c r="O44" s="172" t="s">
        <v>361</v>
      </c>
      <c r="P44" s="172" t="s">
        <v>361</v>
      </c>
      <c r="Q44" s="172" t="s">
        <v>361</v>
      </c>
      <c r="R44" s="172" t="s">
        <v>361</v>
      </c>
      <c r="S44" s="172" t="s">
        <v>361</v>
      </c>
      <c r="T44" s="172" t="s">
        <v>361</v>
      </c>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'3.1. паспорт Техсостояние ПС'!A6:T6</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5" t="str">
        <f>'3.1. паспорт Техсостояние ПС'!A10:T10</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
        <v>600</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76"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478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9" customFormat="1" ht="21" customHeight="1" x14ac:dyDescent="0.25"/>
    <row r="21" spans="1:27" ht="15.75" customHeight="1" x14ac:dyDescent="0.25">
      <c r="A21" s="368" t="s">
        <v>5</v>
      </c>
      <c r="B21" s="371" t="s">
        <v>484</v>
      </c>
      <c r="C21" s="372"/>
      <c r="D21" s="371" t="s">
        <v>486</v>
      </c>
      <c r="E21" s="372"/>
      <c r="F21" s="364" t="s">
        <v>103</v>
      </c>
      <c r="G21" s="366"/>
      <c r="H21" s="366"/>
      <c r="I21" s="365"/>
      <c r="J21" s="368" t="s">
        <v>487</v>
      </c>
      <c r="K21" s="371" t="s">
        <v>488</v>
      </c>
      <c r="L21" s="372"/>
      <c r="M21" s="371" t="s">
        <v>489</v>
      </c>
      <c r="N21" s="372"/>
      <c r="O21" s="371" t="s">
        <v>477</v>
      </c>
      <c r="P21" s="372"/>
      <c r="Q21" s="371" t="s">
        <v>126</v>
      </c>
      <c r="R21" s="372"/>
      <c r="S21" s="368" t="s">
        <v>125</v>
      </c>
      <c r="T21" s="368" t="s">
        <v>490</v>
      </c>
      <c r="U21" s="368" t="s">
        <v>485</v>
      </c>
      <c r="V21" s="371" t="s">
        <v>124</v>
      </c>
      <c r="W21" s="372"/>
      <c r="X21" s="364" t="s">
        <v>116</v>
      </c>
      <c r="Y21" s="366"/>
      <c r="Z21" s="364" t="s">
        <v>115</v>
      </c>
      <c r="AA21" s="366"/>
    </row>
    <row r="22" spans="1:27" ht="216" customHeight="1" x14ac:dyDescent="0.25">
      <c r="A22" s="369"/>
      <c r="B22" s="373"/>
      <c r="C22" s="374"/>
      <c r="D22" s="373"/>
      <c r="E22" s="374"/>
      <c r="F22" s="364" t="s">
        <v>123</v>
      </c>
      <c r="G22" s="365"/>
      <c r="H22" s="364" t="s">
        <v>122</v>
      </c>
      <c r="I22" s="365"/>
      <c r="J22" s="370"/>
      <c r="K22" s="373"/>
      <c r="L22" s="374"/>
      <c r="M22" s="373"/>
      <c r="N22" s="374"/>
      <c r="O22" s="373"/>
      <c r="P22" s="374"/>
      <c r="Q22" s="373"/>
      <c r="R22" s="374"/>
      <c r="S22" s="370"/>
      <c r="T22" s="370"/>
      <c r="U22" s="370"/>
      <c r="V22" s="373"/>
      <c r="W22" s="374"/>
      <c r="X22" s="89" t="s">
        <v>114</v>
      </c>
      <c r="Y22" s="89" t="s">
        <v>475</v>
      </c>
      <c r="Z22" s="89" t="s">
        <v>113</v>
      </c>
      <c r="AA22" s="89" t="s">
        <v>112</v>
      </c>
    </row>
    <row r="23" spans="1:27" ht="60" customHeight="1" x14ac:dyDescent="0.25">
      <c r="A23" s="370"/>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'3.2 паспорт Техсостояние ЛЭП'!A5:AA5</f>
        <v>Год раскрытия информации: 2022 год</v>
      </c>
      <c r="B5" s="340"/>
      <c r="C5" s="34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5" t="s">
        <v>602</v>
      </c>
      <c r="B9" s="345"/>
      <c r="C9" s="345"/>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600</v>
      </c>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2"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342"/>
      <c r="C15" s="342"/>
      <c r="D15" s="7"/>
      <c r="E15" s="7"/>
      <c r="F15" s="7"/>
      <c r="G15" s="7"/>
      <c r="H15" s="7"/>
      <c r="I15" s="7"/>
      <c r="J15" s="7"/>
      <c r="K15" s="7"/>
      <c r="L15" s="7"/>
      <c r="M15" s="7"/>
      <c r="N15" s="7"/>
      <c r="O15" s="7"/>
      <c r="P15" s="7"/>
      <c r="Q15" s="7"/>
      <c r="R15" s="7"/>
      <c r="S15" s="7"/>
      <c r="T15" s="7"/>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2" t="s">
        <v>470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601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656</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0" t="str">
        <f>'3.3 паспорт описание'!A5:C5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2"/>
      <c r="AB6" s="142"/>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2"/>
      <c r="AB7" s="142"/>
    </row>
    <row r="8" spans="1:28" ht="18.75" x14ac:dyDescent="0.25">
      <c r="A8" s="344" t="str">
        <f>'3.3 паспорт описание'!A9:C9</f>
        <v xml:space="preserve">                               АО "Россети Тюмень"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3"/>
      <c r="AB8" s="143"/>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4"/>
      <c r="AB9" s="14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2"/>
      <c r="AB10" s="142"/>
    </row>
    <row r="11" spans="1:28" ht="18.75" x14ac:dyDescent="0.25">
      <c r="A11" s="163" t="s">
        <v>7</v>
      </c>
      <c r="B11" s="163"/>
      <c r="C11" s="163"/>
      <c r="D11" s="163"/>
      <c r="E11" s="163"/>
      <c r="F11" s="163"/>
      <c r="G11" s="163"/>
      <c r="H11" s="163"/>
      <c r="I11" s="163"/>
      <c r="J11" s="163"/>
      <c r="K11" s="163"/>
      <c r="L11" s="343" t="s">
        <v>600</v>
      </c>
      <c r="M11" s="343"/>
      <c r="N11" s="343"/>
      <c r="O11" s="163"/>
      <c r="P11" s="163"/>
      <c r="Q11" s="163"/>
      <c r="R11" s="163"/>
      <c r="S11" s="163"/>
      <c r="T11" s="163"/>
      <c r="U11" s="163"/>
      <c r="V11" s="163"/>
      <c r="W11" s="163"/>
      <c r="X11" s="163"/>
      <c r="Y11" s="163"/>
      <c r="Z11" s="163"/>
      <c r="AA11" s="143"/>
      <c r="AB11" s="143"/>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4"/>
      <c r="AB12" s="14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39.75" customHeight="1" x14ac:dyDescent="0.25">
      <c r="A14" s="384"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43"/>
      <c r="AB14" s="143"/>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4"/>
      <c r="AB15" s="14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1"/>
      <c r="AB16" s="15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1"/>
      <c r="AB17" s="15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1"/>
      <c r="AB18" s="15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1"/>
      <c r="AB19" s="15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2"/>
      <c r="AB20" s="152"/>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2"/>
      <c r="AB21" s="152"/>
    </row>
    <row r="22" spans="1:28" x14ac:dyDescent="0.25">
      <c r="A22" s="378" t="s">
        <v>501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3"/>
      <c r="AB22" s="153"/>
    </row>
    <row r="23" spans="1:28" ht="32.25" customHeight="1" x14ac:dyDescent="0.25">
      <c r="A23" s="380" t="s">
        <v>358</v>
      </c>
      <c r="B23" s="381"/>
      <c r="C23" s="381"/>
      <c r="D23" s="381"/>
      <c r="E23" s="381"/>
      <c r="F23" s="381"/>
      <c r="G23" s="381"/>
      <c r="H23" s="381"/>
      <c r="I23" s="381"/>
      <c r="J23" s="381"/>
      <c r="K23" s="381"/>
      <c r="L23" s="382"/>
      <c r="M23" s="379" t="s">
        <v>359</v>
      </c>
      <c r="N23" s="379"/>
      <c r="O23" s="379"/>
      <c r="P23" s="379"/>
      <c r="Q23" s="379"/>
      <c r="R23" s="379"/>
      <c r="S23" s="379"/>
      <c r="T23" s="379"/>
      <c r="U23" s="379"/>
      <c r="V23" s="379"/>
      <c r="W23" s="379"/>
      <c r="X23" s="379"/>
      <c r="Y23" s="379"/>
      <c r="Z23" s="379"/>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9:Z9"/>
    <mergeCell ref="A8:Z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'3.4. Паспорт надежность'!A4:Z4</f>
        <v>Год раскрытия информации: 2022 год</v>
      </c>
      <c r="B5" s="340"/>
      <c r="C5" s="340"/>
      <c r="D5" s="340"/>
      <c r="E5" s="340"/>
      <c r="F5" s="340"/>
      <c r="G5" s="340"/>
      <c r="H5" s="340"/>
      <c r="I5" s="340"/>
      <c r="J5" s="340"/>
      <c r="K5" s="340"/>
      <c r="L5" s="340"/>
      <c r="M5" s="340"/>
      <c r="N5" s="340"/>
      <c r="O5" s="34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30" customHeight="1" x14ac:dyDescent="0.2">
      <c r="A9" s="344" t="str">
        <f>'3.4. Паспорт надежность'!A8:Z8</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
        <v>600</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8.75" x14ac:dyDescent="0.2">
      <c r="A15" s="344"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45" t="s">
        <v>479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46" t="s">
        <v>5</v>
      </c>
      <c r="B19" s="346" t="s">
        <v>89</v>
      </c>
      <c r="C19" s="346" t="s">
        <v>88</v>
      </c>
      <c r="D19" s="346" t="s">
        <v>77</v>
      </c>
      <c r="E19" s="385" t="s">
        <v>87</v>
      </c>
      <c r="F19" s="386"/>
      <c r="G19" s="386"/>
      <c r="H19" s="386"/>
      <c r="I19" s="387"/>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7" zoomScaleNormal="57" zoomScaleSheetLayoutView="85" workbookViewId="0">
      <selection activeCell="H28" sqref="H28"/>
    </sheetView>
  </sheetViews>
  <sheetFormatPr defaultColWidth="9.140625" defaultRowHeight="15.75" outlineLevelRow="1" outlineLevelCol="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3" width="16.7109375" style="178" hidden="1" customWidth="1" outlineLevel="1"/>
    <col min="44" max="52" width="17.85546875" style="178" hidden="1" customWidth="1" outlineLevel="1"/>
    <col min="53" max="53" width="16.7109375" style="178" customWidth="1" collapsed="1"/>
    <col min="54" max="97" width="16.7109375" style="178" customWidth="1"/>
    <col min="98" max="16384" width="9.140625" style="178"/>
  </cols>
  <sheetData>
    <row r="1" spans="1:44" ht="27.75" x14ac:dyDescent="0.4">
      <c r="K1" s="179"/>
      <c r="T1" s="457" t="s">
        <v>70</v>
      </c>
      <c r="U1" s="390"/>
      <c r="V1" s="390"/>
      <c r="W1" s="390"/>
      <c r="X1" s="390"/>
      <c r="Y1" s="390"/>
    </row>
    <row r="2" spans="1:44" ht="27.75" x14ac:dyDescent="0.4">
      <c r="K2" s="179"/>
      <c r="T2" s="456" t="s">
        <v>11</v>
      </c>
      <c r="U2" s="390"/>
      <c r="V2" s="390"/>
      <c r="W2" s="390"/>
      <c r="X2" s="390"/>
      <c r="Y2" s="390"/>
    </row>
    <row r="3" spans="1:44" ht="27.75" x14ac:dyDescent="0.4">
      <c r="K3" s="179"/>
      <c r="T3" s="456" t="s">
        <v>658</v>
      </c>
      <c r="U3" s="390"/>
      <c r="V3" s="390"/>
      <c r="W3" s="390"/>
      <c r="X3" s="390"/>
      <c r="Y3" s="390"/>
    </row>
    <row r="4" spans="1:44" ht="27.75" x14ac:dyDescent="0.4">
      <c r="K4" s="179"/>
      <c r="T4" s="182"/>
      <c r="U4" s="182"/>
      <c r="W4" s="182"/>
      <c r="X4" s="182"/>
      <c r="Y4" s="183"/>
    </row>
    <row r="5" spans="1:44" s="12" customFormat="1" ht="24.75" customHeight="1" x14ac:dyDescent="0.2">
      <c r="A5" s="340" t="str">
        <f>'4. паспортбюджет'!A5:O5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9.5" customHeight="1" x14ac:dyDescent="0.3">
      <c r="A6" s="17"/>
      <c r="I6" s="16"/>
      <c r="J6" s="16"/>
      <c r="K6" s="15"/>
    </row>
    <row r="7" spans="1:44" s="12" customFormat="1" ht="27.75" customHeight="1"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92"/>
      <c r="B8" s="292"/>
      <c r="C8" s="292"/>
      <c r="D8" s="292"/>
      <c r="E8" s="292"/>
      <c r="F8" s="292"/>
      <c r="G8" s="292"/>
      <c r="H8" s="292"/>
      <c r="I8" s="292"/>
      <c r="J8" s="292"/>
      <c r="K8" s="292"/>
      <c r="L8" s="142"/>
      <c r="M8" s="142"/>
      <c r="N8" s="142"/>
      <c r="O8" s="142"/>
      <c r="P8" s="142"/>
      <c r="Q8" s="142"/>
      <c r="R8" s="142"/>
      <c r="S8" s="142"/>
      <c r="T8" s="142"/>
      <c r="U8" s="142"/>
      <c r="V8" s="142"/>
      <c r="W8" s="142"/>
      <c r="X8" s="142"/>
      <c r="Y8" s="142"/>
    </row>
    <row r="9" spans="1:44" s="12" customFormat="1" x14ac:dyDescent="0.2">
      <c r="A9" s="347" t="s">
        <v>643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x14ac:dyDescent="0.2">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27.75" customHeight="1" x14ac:dyDescent="0.2">
      <c r="A11" s="292"/>
      <c r="B11" s="292"/>
      <c r="C11" s="292"/>
      <c r="D11" s="292"/>
      <c r="E11" s="292"/>
      <c r="F11" s="292"/>
      <c r="G11" s="292"/>
      <c r="H11" s="292"/>
      <c r="I11" s="292"/>
      <c r="J11" s="292"/>
      <c r="K11" s="292"/>
      <c r="L11" s="142"/>
      <c r="M11" s="142"/>
      <c r="N11" s="142"/>
      <c r="O11" s="142"/>
      <c r="P11" s="142"/>
      <c r="Q11" s="142"/>
      <c r="R11" s="142"/>
      <c r="S11" s="142"/>
      <c r="T11" s="142"/>
      <c r="U11" s="142"/>
      <c r="V11" s="142"/>
      <c r="W11" s="142"/>
      <c r="X11" s="142"/>
      <c r="Y11" s="142"/>
    </row>
    <row r="12" spans="1:44" s="12" customFormat="1" x14ac:dyDescent="0.2">
      <c r="A12" s="347" t="s">
        <v>600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x14ac:dyDescent="0.2">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x14ac:dyDescent="0.2">
      <c r="A15" s="347"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53" s="3" customFormat="1"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53" s="3" customFormat="1" ht="18.75" x14ac:dyDescent="0.2">
      <c r="A18" s="343" t="s">
        <v>542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53" ht="27.75" x14ac:dyDescent="0.4">
      <c r="A19" s="184"/>
      <c r="B19" s="186"/>
      <c r="K19" s="185"/>
      <c r="T19" s="181"/>
      <c r="U19" s="390"/>
      <c r="V19" s="390"/>
      <c r="W19" s="390"/>
      <c r="X19" s="181"/>
      <c r="Y19" s="181"/>
    </row>
    <row r="20" spans="1:53" ht="27.75" x14ac:dyDescent="0.4">
      <c r="A20" s="184"/>
      <c r="B20" s="186"/>
      <c r="K20" s="185"/>
      <c r="T20" s="181"/>
      <c r="U20" s="331"/>
      <c r="V20" s="331"/>
      <c r="W20" s="331"/>
      <c r="X20" s="181"/>
      <c r="Y20" s="181"/>
    </row>
    <row r="21" spans="1:53" ht="27.75" x14ac:dyDescent="0.4">
      <c r="A21" s="184"/>
      <c r="B21" s="186"/>
      <c r="K21" s="185"/>
      <c r="T21" s="181"/>
      <c r="U21" s="331"/>
      <c r="V21" s="331"/>
      <c r="W21" s="331"/>
      <c r="X21" s="181"/>
      <c r="Y21" s="181"/>
    </row>
    <row r="22" spans="1:53" ht="27.75" x14ac:dyDescent="0.4">
      <c r="A22" s="184"/>
      <c r="C22" s="186"/>
      <c r="D22" s="186"/>
      <c r="E22" s="186"/>
      <c r="F22" s="186"/>
      <c r="G22" s="186"/>
      <c r="H22" s="186"/>
      <c r="I22" s="186"/>
      <c r="J22" s="186"/>
      <c r="K22" s="186"/>
      <c r="L22" s="186"/>
      <c r="M22" s="187"/>
      <c r="N22" s="186"/>
      <c r="O22" s="186"/>
      <c r="P22" s="186"/>
      <c r="Q22" s="186"/>
      <c r="R22" s="186"/>
      <c r="S22" s="186"/>
      <c r="T22" s="186"/>
      <c r="U22" s="295"/>
      <c r="V22" s="295"/>
      <c r="W22" s="295"/>
      <c r="X22" s="295"/>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27.75" x14ac:dyDescent="0.4">
      <c r="D23" s="184"/>
      <c r="U23" s="181"/>
      <c r="V23" s="181"/>
      <c r="W23" s="181"/>
      <c r="X23" s="181"/>
      <c r="Y23" s="181"/>
    </row>
    <row r="24" spans="1:53" ht="16.5" thickBot="1" x14ac:dyDescent="0.3">
      <c r="A24" s="188" t="s">
        <v>333</v>
      </c>
      <c r="B24" s="188" t="s">
        <v>1</v>
      </c>
      <c r="D24" s="189"/>
      <c r="E24" s="190"/>
      <c r="F24" s="190"/>
      <c r="G24" s="190"/>
      <c r="H24" s="190"/>
    </row>
    <row r="25" spans="1:53" x14ac:dyDescent="0.25">
      <c r="A25" s="191" t="s">
        <v>524</v>
      </c>
      <c r="B25" s="192"/>
    </row>
    <row r="26" spans="1:53" x14ac:dyDescent="0.25">
      <c r="A26" s="193" t="s">
        <v>331</v>
      </c>
      <c r="B26" s="194"/>
    </row>
    <row r="27" spans="1:53" x14ac:dyDescent="0.25">
      <c r="A27" s="193" t="s">
        <v>329</v>
      </c>
      <c r="B27" s="194"/>
      <c r="D27" s="184" t="s">
        <v>332</v>
      </c>
      <c r="E27" s="195"/>
      <c r="F27" s="195"/>
    </row>
    <row r="28" spans="1:53" ht="16.5" thickBot="1" x14ac:dyDescent="0.3">
      <c r="A28" s="196" t="s">
        <v>327</v>
      </c>
      <c r="B28" s="197"/>
      <c r="D28" s="388" t="s">
        <v>330</v>
      </c>
      <c r="E28" s="388"/>
      <c r="F28" s="198"/>
      <c r="K28" s="199"/>
      <c r="N28" s="200"/>
    </row>
    <row r="29" spans="1:53" x14ac:dyDescent="0.25">
      <c r="A29" s="191" t="s">
        <v>326</v>
      </c>
      <c r="B29" s="201"/>
      <c r="D29" s="388" t="s">
        <v>328</v>
      </c>
      <c r="E29" s="388"/>
      <c r="F29" s="198"/>
      <c r="K29" s="199"/>
    </row>
    <row r="30" spans="1:53" x14ac:dyDescent="0.25">
      <c r="A30" s="193" t="s">
        <v>525</v>
      </c>
      <c r="B30" s="202"/>
      <c r="D30" s="388" t="s">
        <v>526</v>
      </c>
      <c r="E30" s="388"/>
      <c r="F30" s="203"/>
      <c r="K30" s="199"/>
    </row>
    <row r="31" spans="1:53" x14ac:dyDescent="0.25">
      <c r="A31" s="193" t="s">
        <v>325</v>
      </c>
      <c r="B31" s="202"/>
      <c r="D31" s="388" t="s">
        <v>527</v>
      </c>
      <c r="E31" s="388"/>
      <c r="F31" s="306"/>
      <c r="K31" s="199"/>
    </row>
    <row r="32" spans="1:53" x14ac:dyDescent="0.25">
      <c r="A32" s="193" t="s">
        <v>304</v>
      </c>
      <c r="B32" s="202"/>
    </row>
    <row r="33" spans="1:52" x14ac:dyDescent="0.25">
      <c r="A33" s="193" t="s">
        <v>324</v>
      </c>
      <c r="B33" s="202"/>
    </row>
    <row r="34" spans="1:52" x14ac:dyDescent="0.25">
      <c r="A34" s="193" t="s">
        <v>323</v>
      </c>
      <c r="B34" s="202"/>
    </row>
    <row r="35" spans="1:52" x14ac:dyDescent="0.25">
      <c r="A35" s="204" t="s">
        <v>528</v>
      </c>
      <c r="B35" s="205"/>
    </row>
    <row r="36" spans="1:52" ht="16.5" thickBot="1" x14ac:dyDescent="0.3">
      <c r="A36" s="196" t="s">
        <v>297</v>
      </c>
      <c r="B36" s="206"/>
    </row>
    <row r="37" spans="1:52" x14ac:dyDescent="0.25">
      <c r="A37" s="191" t="s">
        <v>529</v>
      </c>
      <c r="B37" s="201"/>
    </row>
    <row r="38" spans="1:52" x14ac:dyDescent="0.25">
      <c r="A38" s="193" t="s">
        <v>322</v>
      </c>
      <c r="B38" s="202"/>
    </row>
    <row r="39" spans="1:52" ht="16.5" thickBot="1" x14ac:dyDescent="0.3">
      <c r="A39" s="204" t="s">
        <v>321</v>
      </c>
      <c r="B39" s="207"/>
    </row>
    <row r="40" spans="1:52" x14ac:dyDescent="0.25">
      <c r="A40" s="208" t="s">
        <v>530</v>
      </c>
      <c r="B40" s="209"/>
    </row>
    <row r="41" spans="1:52" x14ac:dyDescent="0.25">
      <c r="A41" s="210" t="s">
        <v>320</v>
      </c>
      <c r="B41" s="211"/>
    </row>
    <row r="42" spans="1:52" x14ac:dyDescent="0.25">
      <c r="A42" s="210" t="s">
        <v>319</v>
      </c>
      <c r="B42" s="212"/>
    </row>
    <row r="43" spans="1:52" x14ac:dyDescent="0.25">
      <c r="A43" s="210" t="s">
        <v>318</v>
      </c>
      <c r="B43" s="212"/>
      <c r="Z43" s="213"/>
    </row>
    <row r="44" spans="1:52" x14ac:dyDescent="0.25">
      <c r="A44" s="210" t="s">
        <v>317</v>
      </c>
      <c r="B44" s="212"/>
      <c r="U44" s="214"/>
      <c r="V44" s="214"/>
      <c r="W44" s="214"/>
      <c r="X44" s="214"/>
      <c r="Y44" s="214"/>
      <c r="Z44" s="214"/>
    </row>
    <row r="45" spans="1:52" x14ac:dyDescent="0.25">
      <c r="A45" s="210" t="s">
        <v>316</v>
      </c>
      <c r="B45" s="212"/>
    </row>
    <row r="46" spans="1:52" ht="13.5" customHeight="1" thickBot="1" x14ac:dyDescent="0.3">
      <c r="A46" s="215" t="s">
        <v>531</v>
      </c>
      <c r="B46" s="216"/>
    </row>
    <row r="47" spans="1:52" ht="31.5" x14ac:dyDescent="0.25">
      <c r="A47" s="217" t="s">
        <v>315</v>
      </c>
      <c r="B47" s="218" t="s">
        <v>595</v>
      </c>
      <c r="C47" s="219">
        <v>2023</v>
      </c>
      <c r="D47" s="220">
        <f>C47+1</f>
        <v>2024</v>
      </c>
      <c r="E47" s="220">
        <f t="shared" ref="E47:AZ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c r="Y47" s="220">
        <f t="shared" si="0"/>
        <v>2045</v>
      </c>
      <c r="Z47" s="220">
        <f t="shared" si="0"/>
        <v>2046</v>
      </c>
      <c r="AA47" s="220">
        <f t="shared" si="0"/>
        <v>2047</v>
      </c>
      <c r="AB47" s="220">
        <f t="shared" si="0"/>
        <v>2048</v>
      </c>
      <c r="AC47" s="220">
        <f t="shared" si="0"/>
        <v>2049</v>
      </c>
      <c r="AD47" s="220">
        <f t="shared" si="0"/>
        <v>2050</v>
      </c>
      <c r="AE47" s="220">
        <f t="shared" si="0"/>
        <v>2051</v>
      </c>
      <c r="AF47" s="220">
        <f t="shared" si="0"/>
        <v>2052</v>
      </c>
      <c r="AG47" s="220">
        <f t="shared" si="0"/>
        <v>2053</v>
      </c>
      <c r="AH47" s="220">
        <f t="shared" si="0"/>
        <v>2054</v>
      </c>
      <c r="AI47" s="220">
        <f t="shared" si="0"/>
        <v>2055</v>
      </c>
      <c r="AJ47" s="220">
        <f t="shared" si="0"/>
        <v>2056</v>
      </c>
      <c r="AK47" s="220">
        <f t="shared" si="0"/>
        <v>2057</v>
      </c>
      <c r="AL47" s="220">
        <f t="shared" si="0"/>
        <v>2058</v>
      </c>
      <c r="AM47" s="220">
        <f t="shared" si="0"/>
        <v>2059</v>
      </c>
      <c r="AN47" s="220">
        <f t="shared" si="0"/>
        <v>2060</v>
      </c>
      <c r="AO47" s="220">
        <f t="shared" si="0"/>
        <v>2061</v>
      </c>
      <c r="AP47" s="220">
        <f t="shared" si="0"/>
        <v>2062</v>
      </c>
      <c r="AQ47" s="220">
        <f t="shared" si="0"/>
        <v>2063</v>
      </c>
      <c r="AR47" s="220">
        <f t="shared" si="0"/>
        <v>2064</v>
      </c>
      <c r="AS47" s="220">
        <f t="shared" si="0"/>
        <v>2065</v>
      </c>
      <c r="AT47" s="220">
        <f t="shared" si="0"/>
        <v>2066</v>
      </c>
      <c r="AU47" s="220">
        <f t="shared" si="0"/>
        <v>2067</v>
      </c>
      <c r="AV47" s="220">
        <f t="shared" si="0"/>
        <v>2068</v>
      </c>
      <c r="AW47" s="220">
        <f t="shared" si="0"/>
        <v>2069</v>
      </c>
      <c r="AX47" s="220">
        <f t="shared" si="0"/>
        <v>2070</v>
      </c>
      <c r="AY47" s="220">
        <f t="shared" si="0"/>
        <v>2071</v>
      </c>
      <c r="AZ47" s="220">
        <f t="shared" si="0"/>
        <v>2072</v>
      </c>
    </row>
    <row r="48" spans="1:52"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c r="Y49" s="223">
        <f t="shared" ref="Y49:AZ49" si="1">(1+X49)*(1+Y48)-1</f>
        <v>4.0000000000000036E-2</v>
      </c>
      <c r="Z49" s="223">
        <f t="shared" si="1"/>
        <v>8.1600000000000117E-2</v>
      </c>
      <c r="AA49" s="223">
        <f t="shared" si="1"/>
        <v>0.12486400000000009</v>
      </c>
      <c r="AB49" s="223">
        <f t="shared" si="1"/>
        <v>0.16985856000000021</v>
      </c>
      <c r="AC49" s="223">
        <f t="shared" si="1"/>
        <v>0.21665290240000035</v>
      </c>
      <c r="AD49" s="223">
        <f t="shared" si="1"/>
        <v>0.26531901849600037</v>
      </c>
      <c r="AE49" s="223">
        <f t="shared" si="1"/>
        <v>0.31593177923584048</v>
      </c>
      <c r="AF49" s="223">
        <f t="shared" si="1"/>
        <v>0.3685690504052741</v>
      </c>
      <c r="AG49" s="223">
        <f t="shared" si="1"/>
        <v>0.42331181242148519</v>
      </c>
      <c r="AH49" s="223">
        <f t="shared" si="1"/>
        <v>0.48024428491834459</v>
      </c>
      <c r="AI49" s="223">
        <f t="shared" si="1"/>
        <v>0.53945405631507848</v>
      </c>
      <c r="AJ49" s="223">
        <f t="shared" si="1"/>
        <v>0.60103221856768174</v>
      </c>
      <c r="AK49" s="223">
        <f t="shared" si="1"/>
        <v>0.66507350731038906</v>
      </c>
      <c r="AL49" s="223">
        <f t="shared" si="1"/>
        <v>0.73167644760280459</v>
      </c>
      <c r="AM49" s="223">
        <f t="shared" si="1"/>
        <v>0.80094350550691673</v>
      </c>
      <c r="AN49" s="223">
        <f t="shared" si="1"/>
        <v>0.87298124572719349</v>
      </c>
      <c r="AO49" s="223">
        <f t="shared" si="1"/>
        <v>0.94790049555628131</v>
      </c>
      <c r="AP49" s="223">
        <f t="shared" si="1"/>
        <v>1.0258165153785326</v>
      </c>
      <c r="AQ49" s="223">
        <f t="shared" si="1"/>
        <v>1.1068491759936738</v>
      </c>
      <c r="AR49" s="223">
        <f t="shared" si="1"/>
        <v>1.1911231430334208</v>
      </c>
      <c r="AS49" s="223">
        <f t="shared" si="1"/>
        <v>1.2787680687547578</v>
      </c>
      <c r="AT49" s="223">
        <f t="shared" si="1"/>
        <v>1.369918791504948</v>
      </c>
      <c r="AU49" s="223">
        <f t="shared" si="1"/>
        <v>1.4647155431651462</v>
      </c>
      <c r="AV49" s="223">
        <f t="shared" si="1"/>
        <v>1.5633041648917523</v>
      </c>
      <c r="AW49" s="223">
        <f t="shared" si="1"/>
        <v>1.6658363314874225</v>
      </c>
      <c r="AX49" s="223">
        <f t="shared" si="1"/>
        <v>1.7724697847469195</v>
      </c>
      <c r="AY49" s="223">
        <f t="shared" si="1"/>
        <v>1.8833685761367964</v>
      </c>
      <c r="AZ49" s="223">
        <f t="shared" si="1"/>
        <v>1.9987033191822685</v>
      </c>
    </row>
    <row r="50" spans="1:52" s="184" customFormat="1" ht="16.5" thickBot="1" x14ac:dyDescent="0.3">
      <c r="A50" s="225" t="s">
        <v>532</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c r="Y50" s="226">
        <f t="shared" ref="Y50:AZ50" si="2">Y51*1000</f>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s="228" customFormat="1" outlineLevel="1" x14ac:dyDescent="0.25">
      <c r="A51" s="178" t="s">
        <v>596</v>
      </c>
      <c r="B51" s="178"/>
      <c r="C51" s="214"/>
      <c r="D51" s="214"/>
      <c r="E51" s="214"/>
      <c r="F51" s="214"/>
      <c r="G51" s="214"/>
      <c r="H51" s="214"/>
      <c r="I51" s="214"/>
      <c r="J51" s="214"/>
      <c r="K51" s="214"/>
      <c r="L51" s="214"/>
      <c r="M51" s="309"/>
      <c r="N51" s="214"/>
      <c r="O51" s="214"/>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row>
    <row r="52" spans="1:52" s="228" customFormat="1" outlineLevel="1" x14ac:dyDescent="0.25">
      <c r="A52" s="178" t="s">
        <v>599</v>
      </c>
      <c r="B52" s="178"/>
      <c r="C52" s="214"/>
      <c r="D52" s="214"/>
      <c r="E52" s="214"/>
      <c r="F52" s="214"/>
      <c r="G52" s="214"/>
      <c r="H52" s="214"/>
      <c r="I52" s="214"/>
      <c r="J52" s="214"/>
      <c r="K52" s="214"/>
      <c r="L52" s="214"/>
      <c r="M52" s="309"/>
      <c r="N52" s="214"/>
      <c r="O52" s="214"/>
      <c r="P52" s="178"/>
      <c r="Q52" s="178"/>
      <c r="R52" s="178"/>
      <c r="S52" s="178"/>
      <c r="T52" s="178"/>
      <c r="U52" s="178"/>
      <c r="V52" s="178"/>
      <c r="W52" s="178"/>
      <c r="X52" s="178"/>
      <c r="Y52" s="178">
        <v>-284.3902549805938</v>
      </c>
      <c r="Z52" s="178">
        <v>-295.76586517981758</v>
      </c>
      <c r="AA52" s="178">
        <v>-307.59649978701032</v>
      </c>
      <c r="AB52" s="178">
        <v>-319.90035977849072</v>
      </c>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row>
    <row r="53" spans="1:52" s="228" customFormat="1" outlineLevel="1" x14ac:dyDescent="0.25">
      <c r="A53" s="178" t="s">
        <v>597</v>
      </c>
      <c r="B53" s="178"/>
      <c r="C53" s="214"/>
      <c r="D53" s="214"/>
      <c r="E53" s="214"/>
      <c r="F53" s="214"/>
      <c r="G53" s="214"/>
      <c r="H53" s="214"/>
      <c r="I53" s="214"/>
      <c r="J53" s="214"/>
      <c r="K53" s="214"/>
      <c r="L53" s="214"/>
      <c r="M53" s="309"/>
      <c r="N53" s="214"/>
      <c r="O53" s="214"/>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row>
    <row r="55" spans="1:52" x14ac:dyDescent="0.25">
      <c r="M55" s="178"/>
    </row>
    <row r="56" spans="1:52" s="229" customFormat="1" ht="16.5" thickBot="1" x14ac:dyDescent="0.3">
      <c r="M56" s="230"/>
    </row>
    <row r="57" spans="1:52" ht="31.5" x14ac:dyDescent="0.25">
      <c r="A57" s="231" t="s">
        <v>312</v>
      </c>
      <c r="B57" s="218" t="str">
        <f>B47</f>
        <v>Год окончания строительства 2022</v>
      </c>
      <c r="C57" s="218">
        <f t="shared" ref="C57:AZ57" si="3">C47</f>
        <v>2023</v>
      </c>
      <c r="D57" s="218">
        <f t="shared" si="3"/>
        <v>2024</v>
      </c>
      <c r="E57" s="218">
        <f t="shared" si="3"/>
        <v>2025</v>
      </c>
      <c r="F57" s="218">
        <f t="shared" si="3"/>
        <v>2026</v>
      </c>
      <c r="G57" s="218">
        <f t="shared" si="3"/>
        <v>2027</v>
      </c>
      <c r="H57" s="218">
        <f t="shared" si="3"/>
        <v>2028</v>
      </c>
      <c r="I57" s="218">
        <f t="shared" si="3"/>
        <v>2029</v>
      </c>
      <c r="J57" s="218">
        <f t="shared" si="3"/>
        <v>2030</v>
      </c>
      <c r="K57" s="218">
        <f t="shared" si="3"/>
        <v>2031</v>
      </c>
      <c r="L57" s="218">
        <f t="shared" si="3"/>
        <v>2032</v>
      </c>
      <c r="M57" s="232">
        <f t="shared" si="3"/>
        <v>2033</v>
      </c>
      <c r="N57" s="218">
        <f t="shared" si="3"/>
        <v>2034</v>
      </c>
      <c r="O57" s="218">
        <f t="shared" si="3"/>
        <v>2035</v>
      </c>
      <c r="P57" s="218">
        <f t="shared" si="3"/>
        <v>2036</v>
      </c>
      <c r="Q57" s="218">
        <f t="shared" si="3"/>
        <v>2037</v>
      </c>
      <c r="R57" s="218">
        <f t="shared" si="3"/>
        <v>2038</v>
      </c>
      <c r="S57" s="218">
        <f t="shared" si="3"/>
        <v>2039</v>
      </c>
      <c r="T57" s="218">
        <f t="shared" si="3"/>
        <v>2040</v>
      </c>
      <c r="U57" s="218">
        <f t="shared" si="3"/>
        <v>2041</v>
      </c>
      <c r="V57" s="218">
        <f t="shared" si="3"/>
        <v>2042</v>
      </c>
      <c r="W57" s="218">
        <f t="shared" si="3"/>
        <v>2043</v>
      </c>
      <c r="X57" s="218">
        <f t="shared" si="3"/>
        <v>2044</v>
      </c>
      <c r="Y57" s="218">
        <f t="shared" si="3"/>
        <v>2045</v>
      </c>
      <c r="Z57" s="218">
        <f t="shared" si="3"/>
        <v>2046</v>
      </c>
      <c r="AA57" s="218">
        <f t="shared" si="3"/>
        <v>2047</v>
      </c>
      <c r="AB57" s="218">
        <f t="shared" si="3"/>
        <v>2048</v>
      </c>
      <c r="AC57" s="218">
        <f t="shared" si="3"/>
        <v>2049</v>
      </c>
      <c r="AD57" s="218">
        <f t="shared" si="3"/>
        <v>2050</v>
      </c>
      <c r="AE57" s="218">
        <f t="shared" si="3"/>
        <v>2051</v>
      </c>
      <c r="AF57" s="218">
        <f t="shared" si="3"/>
        <v>2052</v>
      </c>
      <c r="AG57" s="218">
        <f t="shared" si="3"/>
        <v>2053</v>
      </c>
      <c r="AH57" s="218">
        <f t="shared" si="3"/>
        <v>2054</v>
      </c>
      <c r="AI57" s="218">
        <f t="shared" si="3"/>
        <v>2055</v>
      </c>
      <c r="AJ57" s="218">
        <f t="shared" si="3"/>
        <v>2056</v>
      </c>
      <c r="AK57" s="218">
        <f t="shared" si="3"/>
        <v>2057</v>
      </c>
      <c r="AL57" s="218">
        <f t="shared" si="3"/>
        <v>2058</v>
      </c>
      <c r="AM57" s="218">
        <f t="shared" si="3"/>
        <v>2059</v>
      </c>
      <c r="AN57" s="218">
        <f t="shared" si="3"/>
        <v>2060</v>
      </c>
      <c r="AO57" s="218">
        <f t="shared" si="3"/>
        <v>2061</v>
      </c>
      <c r="AP57" s="218">
        <f t="shared" si="3"/>
        <v>2062</v>
      </c>
      <c r="AQ57" s="218">
        <f t="shared" si="3"/>
        <v>2063</v>
      </c>
      <c r="AR57" s="218">
        <f t="shared" si="3"/>
        <v>2064</v>
      </c>
      <c r="AS57" s="218">
        <f t="shared" si="3"/>
        <v>2065</v>
      </c>
      <c r="AT57" s="218">
        <f t="shared" si="3"/>
        <v>2066</v>
      </c>
      <c r="AU57" s="218">
        <f t="shared" si="3"/>
        <v>2067</v>
      </c>
      <c r="AV57" s="218">
        <f t="shared" si="3"/>
        <v>2068</v>
      </c>
      <c r="AW57" s="218">
        <f t="shared" si="3"/>
        <v>2069</v>
      </c>
      <c r="AX57" s="218">
        <f t="shared" si="3"/>
        <v>2070</v>
      </c>
      <c r="AY57" s="218">
        <f t="shared" si="3"/>
        <v>2071</v>
      </c>
      <c r="AZ57" s="218">
        <f t="shared" si="3"/>
        <v>2072</v>
      </c>
    </row>
    <row r="58" spans="1:52"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533</v>
      </c>
      <c r="B63" s="218" t="str">
        <f>B47</f>
        <v>Год окончания строительства 2022</v>
      </c>
      <c r="C63" s="218">
        <f t="shared" ref="C63:AZ63" si="4">C47</f>
        <v>2023</v>
      </c>
      <c r="D63" s="218">
        <f t="shared" si="4"/>
        <v>2024</v>
      </c>
      <c r="E63" s="218">
        <f t="shared" si="4"/>
        <v>2025</v>
      </c>
      <c r="F63" s="218">
        <f t="shared" si="4"/>
        <v>2026</v>
      </c>
      <c r="G63" s="218">
        <f t="shared" si="4"/>
        <v>2027</v>
      </c>
      <c r="H63" s="218">
        <f t="shared" si="4"/>
        <v>2028</v>
      </c>
      <c r="I63" s="218">
        <f t="shared" si="4"/>
        <v>2029</v>
      </c>
      <c r="J63" s="218">
        <f t="shared" si="4"/>
        <v>2030</v>
      </c>
      <c r="K63" s="218">
        <f t="shared" si="4"/>
        <v>2031</v>
      </c>
      <c r="L63" s="218">
        <f t="shared" si="4"/>
        <v>2032</v>
      </c>
      <c r="M63" s="232">
        <f t="shared" si="4"/>
        <v>2033</v>
      </c>
      <c r="N63" s="218">
        <f t="shared" si="4"/>
        <v>2034</v>
      </c>
      <c r="O63" s="218">
        <f t="shared" si="4"/>
        <v>2035</v>
      </c>
      <c r="P63" s="218">
        <f t="shared" si="4"/>
        <v>2036</v>
      </c>
      <c r="Q63" s="218">
        <f t="shared" si="4"/>
        <v>2037</v>
      </c>
      <c r="R63" s="218">
        <f t="shared" si="4"/>
        <v>2038</v>
      </c>
      <c r="S63" s="218">
        <f t="shared" si="4"/>
        <v>2039</v>
      </c>
      <c r="T63" s="218">
        <f t="shared" si="4"/>
        <v>2040</v>
      </c>
      <c r="U63" s="218">
        <f t="shared" si="4"/>
        <v>2041</v>
      </c>
      <c r="V63" s="218">
        <f t="shared" si="4"/>
        <v>2042</v>
      </c>
      <c r="W63" s="218">
        <f t="shared" si="4"/>
        <v>2043</v>
      </c>
      <c r="X63" s="218">
        <f t="shared" si="4"/>
        <v>2044</v>
      </c>
      <c r="Y63" s="218">
        <f t="shared" si="4"/>
        <v>2045</v>
      </c>
      <c r="Z63" s="218">
        <f t="shared" si="4"/>
        <v>2046</v>
      </c>
      <c r="AA63" s="218">
        <f t="shared" si="4"/>
        <v>2047</v>
      </c>
      <c r="AB63" s="218">
        <f t="shared" si="4"/>
        <v>2048</v>
      </c>
      <c r="AC63" s="218">
        <f t="shared" si="4"/>
        <v>2049</v>
      </c>
      <c r="AD63" s="218">
        <f t="shared" si="4"/>
        <v>2050</v>
      </c>
      <c r="AE63" s="218">
        <f t="shared" si="4"/>
        <v>2051</v>
      </c>
      <c r="AF63" s="218">
        <f t="shared" si="4"/>
        <v>2052</v>
      </c>
      <c r="AG63" s="218">
        <f t="shared" si="4"/>
        <v>2053</v>
      </c>
      <c r="AH63" s="218">
        <f t="shared" si="4"/>
        <v>2054</v>
      </c>
      <c r="AI63" s="218">
        <f t="shared" si="4"/>
        <v>2055</v>
      </c>
      <c r="AJ63" s="218">
        <f t="shared" si="4"/>
        <v>2056</v>
      </c>
      <c r="AK63" s="218">
        <f t="shared" si="4"/>
        <v>2057</v>
      </c>
      <c r="AL63" s="218">
        <f t="shared" si="4"/>
        <v>2058</v>
      </c>
      <c r="AM63" s="218">
        <f t="shared" si="4"/>
        <v>2059</v>
      </c>
      <c r="AN63" s="218">
        <f t="shared" si="4"/>
        <v>2060</v>
      </c>
      <c r="AO63" s="218">
        <f t="shared" si="4"/>
        <v>2061</v>
      </c>
      <c r="AP63" s="218">
        <f t="shared" si="4"/>
        <v>2062</v>
      </c>
      <c r="AQ63" s="218">
        <f t="shared" si="4"/>
        <v>2063</v>
      </c>
      <c r="AR63" s="218">
        <f t="shared" si="4"/>
        <v>2064</v>
      </c>
      <c r="AS63" s="218">
        <f t="shared" si="4"/>
        <v>2065</v>
      </c>
      <c r="AT63" s="218">
        <f t="shared" si="4"/>
        <v>2066</v>
      </c>
      <c r="AU63" s="218">
        <f t="shared" si="4"/>
        <v>2067</v>
      </c>
      <c r="AV63" s="218">
        <f t="shared" si="4"/>
        <v>2068</v>
      </c>
      <c r="AW63" s="218">
        <f t="shared" si="4"/>
        <v>2069</v>
      </c>
      <c r="AX63" s="218">
        <f t="shared" si="4"/>
        <v>2070</v>
      </c>
      <c r="AY63" s="218">
        <f t="shared" si="4"/>
        <v>2071</v>
      </c>
      <c r="AZ63" s="218">
        <f t="shared" si="4"/>
        <v>2072</v>
      </c>
    </row>
    <row r="64" spans="1:52" s="184"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c r="Y64" s="243">
        <f t="shared" ref="Y64:AZ64" si="5">Y50*$B$19</f>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c r="Y65" s="245">
        <f t="shared" ref="Y65:AZ65" si="6">SUM(Y66:Y71)</f>
        <v>230218.18068895637</v>
      </c>
      <c r="Z65" s="245">
        <f t="shared" si="6"/>
        <v>239697.85585497619</v>
      </c>
      <c r="AA65" s="245">
        <f t="shared" si="6"/>
        <v>249556.71802763679</v>
      </c>
      <c r="AB65" s="245">
        <f t="shared" si="6"/>
        <v>259809.93468720384</v>
      </c>
      <c r="AC65" s="245">
        <f t="shared" si="6"/>
        <v>-6773.6984615384627</v>
      </c>
      <c r="AD65" s="245">
        <f t="shared" si="6"/>
        <v>-6773.6984615384627</v>
      </c>
      <c r="AE65" s="245">
        <f t="shared" si="6"/>
        <v>-6773.6984615384627</v>
      </c>
      <c r="AF65" s="245">
        <f t="shared" si="6"/>
        <v>-6773.6984615384627</v>
      </c>
      <c r="AG65" s="245">
        <f t="shared" si="6"/>
        <v>-6773.6984615384627</v>
      </c>
      <c r="AH65" s="245">
        <f t="shared" si="6"/>
        <v>-6773.6984615384627</v>
      </c>
      <c r="AI65" s="245">
        <f t="shared" si="6"/>
        <v>-6773.6984615384627</v>
      </c>
      <c r="AJ65" s="245">
        <f t="shared" si="6"/>
        <v>-6773.6984615384627</v>
      </c>
      <c r="AK65" s="245">
        <f t="shared" si="6"/>
        <v>-6773.6984615384627</v>
      </c>
      <c r="AL65" s="245">
        <f t="shared" si="6"/>
        <v>-6773.6984615384627</v>
      </c>
      <c r="AM65" s="245">
        <f t="shared" si="6"/>
        <v>-6773.6984615384627</v>
      </c>
      <c r="AN65" s="245">
        <f t="shared" si="6"/>
        <v>-6773.6984615384627</v>
      </c>
      <c r="AO65" s="245">
        <f t="shared" si="6"/>
        <v>-6773.6984615384627</v>
      </c>
      <c r="AP65" s="245">
        <f t="shared" si="6"/>
        <v>-6773.6984615384627</v>
      </c>
      <c r="AQ65" s="245">
        <f t="shared" si="6"/>
        <v>-6773.6984615384627</v>
      </c>
      <c r="AR65" s="245">
        <f t="shared" si="6"/>
        <v>-6773.6984615384627</v>
      </c>
      <c r="AS65" s="245">
        <f t="shared" si="6"/>
        <v>-6773.6984615384627</v>
      </c>
      <c r="AT65" s="245">
        <f t="shared" si="6"/>
        <v>-6773.6984615384627</v>
      </c>
      <c r="AU65" s="245">
        <f t="shared" si="6"/>
        <v>-6773.6984615384627</v>
      </c>
      <c r="AV65" s="245">
        <f t="shared" si="6"/>
        <v>-6773.6984615384627</v>
      </c>
      <c r="AW65" s="245">
        <f t="shared" si="6"/>
        <v>-6773.6984615384627</v>
      </c>
      <c r="AX65" s="245">
        <f t="shared" si="6"/>
        <v>-6773.6984615384627</v>
      </c>
      <c r="AY65" s="245">
        <f t="shared" si="6"/>
        <v>-6773.6984615384627</v>
      </c>
      <c r="AZ65" s="245">
        <f t="shared" si="6"/>
        <v>-6773.6984615384627</v>
      </c>
    </row>
    <row r="66" spans="1:52"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f t="shared" ref="Y66:AZ67" si="7">-Y52*1000/1.2</f>
        <v>236991.87915049485</v>
      </c>
      <c r="Z66" s="245">
        <f t="shared" si="7"/>
        <v>246471.55431651467</v>
      </c>
      <c r="AA66" s="245">
        <f t="shared" si="7"/>
        <v>256330.41648917526</v>
      </c>
      <c r="AB66" s="245">
        <f t="shared" si="7"/>
        <v>266583.63314874232</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529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529</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c r="Y69" s="245">
        <f t="shared" ref="Y69:AZ69" si="8">-$B$30*(1+Y$42)*$B$19*365</f>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529</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c r="Y70" s="245">
        <f t="shared" ref="Y70:AZ70" si="9">-$B$31*(1+Y$42)*12</f>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v>-6773.6984615384627</v>
      </c>
      <c r="Z71" s="245">
        <v>-6773.6984615384627</v>
      </c>
      <c r="AA71" s="245">
        <v>-6773.6984615384627</v>
      </c>
      <c r="AB71" s="245">
        <v>-6773.6984615384627</v>
      </c>
      <c r="AC71" s="245">
        <v>-6773.6984615384627</v>
      </c>
      <c r="AD71" s="245">
        <v>-6773.6984615384627</v>
      </c>
      <c r="AE71" s="245">
        <v>-6773.6984615384627</v>
      </c>
      <c r="AF71" s="245">
        <v>-6773.6984615384627</v>
      </c>
      <c r="AG71" s="245">
        <v>-6773.6984615384627</v>
      </c>
      <c r="AH71" s="245">
        <v>-6773.6984615384627</v>
      </c>
      <c r="AI71" s="245">
        <v>-6773.6984615384627</v>
      </c>
      <c r="AJ71" s="245">
        <v>-6773.6984615384627</v>
      </c>
      <c r="AK71" s="245">
        <v>-6773.6984615384627</v>
      </c>
      <c r="AL71" s="245">
        <v>-6773.6984615384627</v>
      </c>
      <c r="AM71" s="245">
        <v>-6773.6984615384627</v>
      </c>
      <c r="AN71" s="245">
        <v>-6773.6984615384627</v>
      </c>
      <c r="AO71" s="245">
        <v>-6773.6984615384627</v>
      </c>
      <c r="AP71" s="245">
        <v>-6773.6984615384627</v>
      </c>
      <c r="AQ71" s="245">
        <v>-6773.6984615384627</v>
      </c>
      <c r="AR71" s="245">
        <v>-6773.6984615384627</v>
      </c>
      <c r="AS71" s="245">
        <v>-6773.6984615384627</v>
      </c>
      <c r="AT71" s="245">
        <v>-6773.6984615384627</v>
      </c>
      <c r="AU71" s="245">
        <v>-6773.6984615384627</v>
      </c>
      <c r="AV71" s="245">
        <v>-6773.6984615384627</v>
      </c>
      <c r="AW71" s="245">
        <v>-6773.6984615384627</v>
      </c>
      <c r="AX71" s="245">
        <v>-6773.6984615384627</v>
      </c>
      <c r="AY71" s="245">
        <v>-6773.6984615384627</v>
      </c>
      <c r="AZ71" s="245">
        <v>-6773.6984615384627</v>
      </c>
    </row>
    <row r="72" spans="1:52" s="184" customFormat="1" ht="14.25" x14ac:dyDescent="0.25">
      <c r="A72" s="248" t="s">
        <v>534</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c r="Y72" s="243">
        <f t="shared" ref="Y72:AZ72" si="10">Y64+Y65</f>
        <v>230218.18068895637</v>
      </c>
      <c r="Z72" s="243">
        <f t="shared" si="10"/>
        <v>239697.85585497619</v>
      </c>
      <c r="AA72" s="243">
        <f t="shared" si="10"/>
        <v>249556.71802763679</v>
      </c>
      <c r="AB72" s="243">
        <f t="shared" si="10"/>
        <v>259809.93468720384</v>
      </c>
      <c r="AC72" s="243">
        <f t="shared" si="10"/>
        <v>-6773.6984615384627</v>
      </c>
      <c r="AD72" s="243">
        <f t="shared" si="10"/>
        <v>-6773.6984615384627</v>
      </c>
      <c r="AE72" s="243">
        <f t="shared" si="10"/>
        <v>-6773.6984615384627</v>
      </c>
      <c r="AF72" s="243">
        <f t="shared" si="10"/>
        <v>-6773.6984615384627</v>
      </c>
      <c r="AG72" s="243">
        <f t="shared" si="10"/>
        <v>-6773.6984615384627</v>
      </c>
      <c r="AH72" s="243">
        <f t="shared" si="10"/>
        <v>-6773.6984615384627</v>
      </c>
      <c r="AI72" s="243">
        <f t="shared" si="10"/>
        <v>-6773.6984615384627</v>
      </c>
      <c r="AJ72" s="243">
        <f t="shared" si="10"/>
        <v>-6773.6984615384627</v>
      </c>
      <c r="AK72" s="243">
        <f t="shared" si="10"/>
        <v>-6773.6984615384627</v>
      </c>
      <c r="AL72" s="243">
        <f t="shared" si="10"/>
        <v>-6773.6984615384627</v>
      </c>
      <c r="AM72" s="243">
        <f t="shared" si="10"/>
        <v>-6773.6984615384627</v>
      </c>
      <c r="AN72" s="243">
        <f t="shared" si="10"/>
        <v>-6773.6984615384627</v>
      </c>
      <c r="AO72" s="243">
        <f t="shared" si="10"/>
        <v>-6773.6984615384627</v>
      </c>
      <c r="AP72" s="243">
        <f t="shared" si="10"/>
        <v>-6773.6984615384627</v>
      </c>
      <c r="AQ72" s="243">
        <f t="shared" si="10"/>
        <v>-6773.6984615384627</v>
      </c>
      <c r="AR72" s="243">
        <f t="shared" si="10"/>
        <v>-6773.6984615384627</v>
      </c>
      <c r="AS72" s="243">
        <f t="shared" si="10"/>
        <v>-6773.6984615384627</v>
      </c>
      <c r="AT72" s="243">
        <f t="shared" si="10"/>
        <v>-6773.6984615384627</v>
      </c>
      <c r="AU72" s="243">
        <f t="shared" si="10"/>
        <v>-6773.6984615384627</v>
      </c>
      <c r="AV72" s="243">
        <f t="shared" si="10"/>
        <v>-6773.6984615384627</v>
      </c>
      <c r="AW72" s="243">
        <f t="shared" si="10"/>
        <v>-6773.6984615384627</v>
      </c>
      <c r="AX72" s="243">
        <f t="shared" si="10"/>
        <v>-6773.6984615384627</v>
      </c>
      <c r="AY72" s="243">
        <f t="shared" si="10"/>
        <v>-6773.6984615384627</v>
      </c>
      <c r="AZ72" s="243">
        <f t="shared" si="10"/>
        <v>-6773.6984615384627</v>
      </c>
    </row>
    <row r="73" spans="1:52"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f>IF($B$16-ABS(SUM($B$66:X73))&gt;0,-$B$16/$B$18,0)</f>
        <v>0</v>
      </c>
      <c r="Z73" s="245">
        <f>IF($B$16-ABS(SUM($B$66:Y73))&gt;0,-$B$16/$B$18,0)</f>
        <v>0</v>
      </c>
      <c r="AA73" s="245">
        <f>IF($B$16-ABS(SUM($B$66:Z73))&gt;0,-$B$16/$B$18,0)</f>
        <v>0</v>
      </c>
      <c r="AB73" s="245">
        <f>IF($B$16-ABS(SUM($B$66:AA73))&gt;0,-$B$16/$B$18,0)</f>
        <v>0</v>
      </c>
      <c r="AC73" s="245">
        <f>IF($B$16-ABS(SUM($B$66:AB73))&gt;0,-$B$16/$B$18,0)</f>
        <v>0</v>
      </c>
      <c r="AD73" s="245">
        <f>IF($B$16-ABS(SUM($B$66:AC73))&gt;0,-$B$16/$B$18,0)</f>
        <v>0</v>
      </c>
      <c r="AE73" s="245">
        <f>IF($B$16-ABS(SUM($B$66:AD73))&gt;0,-$B$16/$B$18,0)</f>
        <v>0</v>
      </c>
      <c r="AF73" s="245">
        <f>IF($B$16-ABS(SUM($B$66:AE73))&gt;0,-$B$16/$B$18,0)</f>
        <v>0</v>
      </c>
      <c r="AG73" s="245">
        <f>IF($B$16-ABS(SUM($B$66:AF73))&gt;0,-$B$16/$B$18,0)</f>
        <v>0</v>
      </c>
      <c r="AH73" s="245">
        <f>IF($B$16-ABS(SUM($B$66:AG73))&gt;0,-$B$16/$B$18,0)</f>
        <v>0</v>
      </c>
      <c r="AI73" s="245">
        <f>IF($B$16-ABS(SUM($B$66:AH73))&gt;0,-$B$16/$B$18,0)</f>
        <v>0</v>
      </c>
      <c r="AJ73" s="245">
        <f>IF($B$16-ABS(SUM($B$66:AI73))&gt;0,-$B$16/$B$18,0)</f>
        <v>0</v>
      </c>
      <c r="AK73" s="245">
        <f>IF($B$16-ABS(SUM($B$66:AJ73))&gt;0,-$B$16/$B$18,0)</f>
        <v>0</v>
      </c>
      <c r="AL73" s="245">
        <f>IF($B$16-ABS(SUM($B$66:AK73))&gt;0,-$B$16/$B$18,0)</f>
        <v>0</v>
      </c>
      <c r="AM73" s="245">
        <f>IF($B$16-ABS(SUM($B$66:AL73))&gt;0,-$B$16/$B$18,0)</f>
        <v>0</v>
      </c>
      <c r="AN73" s="245">
        <f>IF($B$16-ABS(SUM($B$66:AM73))&gt;0,-$B$16/$B$18,0)</f>
        <v>0</v>
      </c>
      <c r="AO73" s="245">
        <f>IF($B$16-ABS(SUM($B$66:AN73))&gt;0,-$B$16/$B$18,0)</f>
        <v>0</v>
      </c>
      <c r="AP73" s="245">
        <f>IF($B$16-ABS(SUM($B$66:AO73))&gt;0,-$B$16/$B$18,0)</f>
        <v>0</v>
      </c>
      <c r="AQ73" s="245">
        <f>IF($B$16-ABS(SUM($B$66:AP73))&gt;0,-$B$16/$B$18,0)</f>
        <v>0</v>
      </c>
      <c r="AR73" s="245">
        <f>IF($B$16-ABS(SUM($B$66:AQ73))&gt;0,-$B$16/$B$18,0)</f>
        <v>0</v>
      </c>
      <c r="AS73" s="245">
        <f>IF($B$16-ABS(SUM($B$66:AR73))&gt;0,-$B$16/$B$18,0)</f>
        <v>0</v>
      </c>
      <c r="AT73" s="245">
        <f>IF($B$16-ABS(SUM($B$66:AS73))&gt;0,-$B$16/$B$18,0)</f>
        <v>0</v>
      </c>
      <c r="AU73" s="245">
        <f>IF($B$16-ABS(SUM($B$66:AT73))&gt;0,-$B$16/$B$18,0)</f>
        <v>0</v>
      </c>
      <c r="AV73" s="245">
        <f>IF($B$16-ABS(SUM($B$66:AU73))&gt;0,-$B$16/$B$18,0)</f>
        <v>0</v>
      </c>
      <c r="AW73" s="245">
        <f>IF($B$16-ABS(SUM($B$66:AV73))&gt;0,-$B$16/$B$18,0)</f>
        <v>0</v>
      </c>
      <c r="AX73" s="245">
        <f>IF($B$16-ABS(SUM($B$66:AW73))&gt;0,-$B$16/$B$18,0)</f>
        <v>0</v>
      </c>
      <c r="AY73" s="245">
        <f>IF($B$16-ABS(SUM($B$66:AX73))&gt;0,-$B$16/$B$18,0)</f>
        <v>0</v>
      </c>
      <c r="AZ73" s="245">
        <f>IF($B$16-ABS(SUM($B$66:AY73))&gt;0,-$B$16/$B$18,0)</f>
        <v>0</v>
      </c>
    </row>
    <row r="74" spans="1:52" s="184" customFormat="1" ht="14.25" x14ac:dyDescent="0.25">
      <c r="A74" s="248" t="s">
        <v>535</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c r="Y74" s="243">
        <f t="shared" ref="Y74:AZ74" si="11">Y72+Y73</f>
        <v>230218.18068895637</v>
      </c>
      <c r="Z74" s="243">
        <f t="shared" si="11"/>
        <v>239697.85585497619</v>
      </c>
      <c r="AA74" s="243">
        <f t="shared" si="11"/>
        <v>249556.71802763679</v>
      </c>
      <c r="AB74" s="243">
        <f t="shared" si="11"/>
        <v>259809.93468720384</v>
      </c>
      <c r="AC74" s="243">
        <f t="shared" si="11"/>
        <v>-6773.6984615384627</v>
      </c>
      <c r="AD74" s="243">
        <f t="shared" si="11"/>
        <v>-6773.6984615384627</v>
      </c>
      <c r="AE74" s="243">
        <f t="shared" si="11"/>
        <v>-6773.6984615384627</v>
      </c>
      <c r="AF74" s="243">
        <f t="shared" si="11"/>
        <v>-6773.6984615384627</v>
      </c>
      <c r="AG74" s="243">
        <f t="shared" si="11"/>
        <v>-6773.6984615384627</v>
      </c>
      <c r="AH74" s="243">
        <f t="shared" si="11"/>
        <v>-6773.6984615384627</v>
      </c>
      <c r="AI74" s="243">
        <f t="shared" si="11"/>
        <v>-6773.6984615384627</v>
      </c>
      <c r="AJ74" s="243">
        <f t="shared" si="11"/>
        <v>-6773.6984615384627</v>
      </c>
      <c r="AK74" s="243">
        <f t="shared" si="11"/>
        <v>-6773.6984615384627</v>
      </c>
      <c r="AL74" s="243">
        <f t="shared" si="11"/>
        <v>-6773.6984615384627</v>
      </c>
      <c r="AM74" s="243">
        <f t="shared" si="11"/>
        <v>-6773.6984615384627</v>
      </c>
      <c r="AN74" s="243">
        <f t="shared" si="11"/>
        <v>-6773.6984615384627</v>
      </c>
      <c r="AO74" s="243">
        <f t="shared" si="11"/>
        <v>-6773.6984615384627</v>
      </c>
      <c r="AP74" s="243">
        <f t="shared" si="11"/>
        <v>-6773.6984615384627</v>
      </c>
      <c r="AQ74" s="243">
        <f t="shared" si="11"/>
        <v>-6773.6984615384627</v>
      </c>
      <c r="AR74" s="243">
        <f t="shared" si="11"/>
        <v>-6773.6984615384627</v>
      </c>
      <c r="AS74" s="243">
        <f t="shared" si="11"/>
        <v>-6773.6984615384627</v>
      </c>
      <c r="AT74" s="243">
        <f t="shared" si="11"/>
        <v>-6773.6984615384627</v>
      </c>
      <c r="AU74" s="243">
        <f t="shared" si="11"/>
        <v>-6773.6984615384627</v>
      </c>
      <c r="AV74" s="243">
        <f t="shared" si="11"/>
        <v>-6773.6984615384627</v>
      </c>
      <c r="AW74" s="243">
        <f t="shared" si="11"/>
        <v>-6773.6984615384627</v>
      </c>
      <c r="AX74" s="243">
        <f t="shared" si="11"/>
        <v>-6773.6984615384627</v>
      </c>
      <c r="AY74" s="243">
        <f t="shared" si="11"/>
        <v>-6773.6984615384627</v>
      </c>
      <c r="AZ74" s="243">
        <f t="shared" si="11"/>
        <v>-6773.6984615384627</v>
      </c>
    </row>
    <row r="75" spans="1:52"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c r="Y75" s="245">
        <f t="shared" ref="Y75:AZ75" si="12">-Y61</f>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4"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c r="Y76" s="243">
        <f t="shared" ref="Y76:AZ76" si="13">Y74+Y75</f>
        <v>230218.18068895637</v>
      </c>
      <c r="Z76" s="243">
        <f t="shared" si="13"/>
        <v>239697.85585497619</v>
      </c>
      <c r="AA76" s="243">
        <f t="shared" si="13"/>
        <v>249556.71802763679</v>
      </c>
      <c r="AB76" s="243">
        <f t="shared" si="13"/>
        <v>259809.93468720384</v>
      </c>
      <c r="AC76" s="243">
        <f t="shared" si="13"/>
        <v>-6773.6984615384627</v>
      </c>
      <c r="AD76" s="243">
        <f t="shared" si="13"/>
        <v>-6773.6984615384627</v>
      </c>
      <c r="AE76" s="243">
        <f t="shared" si="13"/>
        <v>-6773.6984615384627</v>
      </c>
      <c r="AF76" s="243">
        <f t="shared" si="13"/>
        <v>-6773.6984615384627</v>
      </c>
      <c r="AG76" s="243">
        <f t="shared" si="13"/>
        <v>-6773.6984615384627</v>
      </c>
      <c r="AH76" s="243">
        <f t="shared" si="13"/>
        <v>-6773.6984615384627</v>
      </c>
      <c r="AI76" s="243">
        <f t="shared" si="13"/>
        <v>-6773.6984615384627</v>
      </c>
      <c r="AJ76" s="243">
        <f t="shared" si="13"/>
        <v>-6773.6984615384627</v>
      </c>
      <c r="AK76" s="243">
        <f t="shared" si="13"/>
        <v>-6773.6984615384627</v>
      </c>
      <c r="AL76" s="243">
        <f t="shared" si="13"/>
        <v>-6773.6984615384627</v>
      </c>
      <c r="AM76" s="243">
        <f t="shared" si="13"/>
        <v>-6773.6984615384627</v>
      </c>
      <c r="AN76" s="243">
        <f t="shared" si="13"/>
        <v>-6773.6984615384627</v>
      </c>
      <c r="AO76" s="243">
        <f t="shared" si="13"/>
        <v>-6773.6984615384627</v>
      </c>
      <c r="AP76" s="243">
        <f t="shared" si="13"/>
        <v>-6773.6984615384627</v>
      </c>
      <c r="AQ76" s="243">
        <f t="shared" si="13"/>
        <v>-6773.6984615384627</v>
      </c>
      <c r="AR76" s="243">
        <f t="shared" si="13"/>
        <v>-6773.6984615384627</v>
      </c>
      <c r="AS76" s="243">
        <f t="shared" si="13"/>
        <v>-6773.6984615384627</v>
      </c>
      <c r="AT76" s="243">
        <f t="shared" si="13"/>
        <v>-6773.6984615384627</v>
      </c>
      <c r="AU76" s="243">
        <f t="shared" si="13"/>
        <v>-6773.6984615384627</v>
      </c>
      <c r="AV76" s="243">
        <f t="shared" si="13"/>
        <v>-6773.6984615384627</v>
      </c>
      <c r="AW76" s="243">
        <f t="shared" si="13"/>
        <v>-6773.6984615384627</v>
      </c>
      <c r="AX76" s="243">
        <f t="shared" si="13"/>
        <v>-6773.6984615384627</v>
      </c>
      <c r="AY76" s="243">
        <f t="shared" si="13"/>
        <v>-6773.6984615384627</v>
      </c>
      <c r="AZ76" s="243">
        <f t="shared" si="13"/>
        <v>-6773.6984615384627</v>
      </c>
    </row>
    <row r="77" spans="1:52"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c r="Y77" s="245">
        <f t="shared" ref="Y77:AZ77" si="14">-Y76*$B$29</f>
        <v>0</v>
      </c>
      <c r="Z77" s="245">
        <f t="shared" si="14"/>
        <v>0</v>
      </c>
      <c r="AA77" s="245">
        <f t="shared" si="14"/>
        <v>0</v>
      </c>
      <c r="AB77" s="245">
        <f t="shared" si="14"/>
        <v>0</v>
      </c>
      <c r="AC77" s="245">
        <f t="shared" si="14"/>
        <v>0</v>
      </c>
      <c r="AD77" s="245">
        <f t="shared" si="14"/>
        <v>0</v>
      </c>
      <c r="AE77" s="245">
        <f t="shared" si="14"/>
        <v>0</v>
      </c>
      <c r="AF77" s="245">
        <f t="shared" si="14"/>
        <v>0</v>
      </c>
      <c r="AG77" s="245">
        <f t="shared" si="14"/>
        <v>0</v>
      </c>
      <c r="AH77" s="245">
        <f t="shared" si="14"/>
        <v>0</v>
      </c>
      <c r="AI77" s="245">
        <f t="shared" si="14"/>
        <v>0</v>
      </c>
      <c r="AJ77" s="245">
        <f t="shared" si="14"/>
        <v>0</v>
      </c>
      <c r="AK77" s="245">
        <f t="shared" si="14"/>
        <v>0</v>
      </c>
      <c r="AL77" s="245">
        <f t="shared" si="14"/>
        <v>0</v>
      </c>
      <c r="AM77" s="245">
        <f t="shared" si="14"/>
        <v>0</v>
      </c>
      <c r="AN77" s="245">
        <f t="shared" si="14"/>
        <v>0</v>
      </c>
      <c r="AO77" s="245">
        <f t="shared" si="14"/>
        <v>0</v>
      </c>
      <c r="AP77" s="245">
        <f t="shared" si="14"/>
        <v>0</v>
      </c>
      <c r="AQ77" s="245">
        <f t="shared" si="14"/>
        <v>0</v>
      </c>
      <c r="AR77" s="245">
        <f t="shared" si="14"/>
        <v>0</v>
      </c>
      <c r="AS77" s="245">
        <f t="shared" si="14"/>
        <v>0</v>
      </c>
      <c r="AT77" s="245">
        <f t="shared" si="14"/>
        <v>0</v>
      </c>
      <c r="AU77" s="245">
        <f t="shared" si="14"/>
        <v>0</v>
      </c>
      <c r="AV77" s="245">
        <f t="shared" si="14"/>
        <v>0</v>
      </c>
      <c r="AW77" s="245">
        <f t="shared" si="14"/>
        <v>0</v>
      </c>
      <c r="AX77" s="245">
        <f t="shared" si="14"/>
        <v>0</v>
      </c>
      <c r="AY77" s="245">
        <f t="shared" si="14"/>
        <v>0</v>
      </c>
      <c r="AZ77" s="245">
        <f t="shared" si="14"/>
        <v>0</v>
      </c>
    </row>
    <row r="78" spans="1:52"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c r="Y78" s="250">
        <f t="shared" ref="Y78:AZ78" si="15">Y76+Y77</f>
        <v>230218.18068895637</v>
      </c>
      <c r="Z78" s="250">
        <f t="shared" si="15"/>
        <v>239697.85585497619</v>
      </c>
      <c r="AA78" s="250">
        <f t="shared" si="15"/>
        <v>249556.71802763679</v>
      </c>
      <c r="AB78" s="250">
        <f t="shared" si="15"/>
        <v>259809.93468720384</v>
      </c>
      <c r="AC78" s="250">
        <f t="shared" si="15"/>
        <v>-6773.6984615384627</v>
      </c>
      <c r="AD78" s="250">
        <f t="shared" si="15"/>
        <v>-6773.6984615384627</v>
      </c>
      <c r="AE78" s="250">
        <f t="shared" si="15"/>
        <v>-6773.6984615384627</v>
      </c>
      <c r="AF78" s="250">
        <f t="shared" si="15"/>
        <v>-6773.6984615384627</v>
      </c>
      <c r="AG78" s="250">
        <f t="shared" si="15"/>
        <v>-6773.6984615384627</v>
      </c>
      <c r="AH78" s="250">
        <f t="shared" si="15"/>
        <v>-6773.6984615384627</v>
      </c>
      <c r="AI78" s="250">
        <f t="shared" si="15"/>
        <v>-6773.6984615384627</v>
      </c>
      <c r="AJ78" s="250">
        <f t="shared" si="15"/>
        <v>-6773.6984615384627</v>
      </c>
      <c r="AK78" s="250">
        <f t="shared" si="15"/>
        <v>-6773.6984615384627</v>
      </c>
      <c r="AL78" s="250">
        <f t="shared" si="15"/>
        <v>-6773.6984615384627</v>
      </c>
      <c r="AM78" s="250">
        <f t="shared" si="15"/>
        <v>-6773.6984615384627</v>
      </c>
      <c r="AN78" s="250">
        <f t="shared" si="15"/>
        <v>-6773.6984615384627</v>
      </c>
      <c r="AO78" s="250">
        <f t="shared" si="15"/>
        <v>-6773.6984615384627</v>
      </c>
      <c r="AP78" s="250">
        <f t="shared" si="15"/>
        <v>-6773.6984615384627</v>
      </c>
      <c r="AQ78" s="250">
        <f t="shared" si="15"/>
        <v>-6773.6984615384627</v>
      </c>
      <c r="AR78" s="250">
        <f t="shared" si="15"/>
        <v>-6773.6984615384627</v>
      </c>
      <c r="AS78" s="250">
        <f t="shared" si="15"/>
        <v>-6773.6984615384627</v>
      </c>
      <c r="AT78" s="250">
        <f t="shared" si="15"/>
        <v>-6773.6984615384627</v>
      </c>
      <c r="AU78" s="250">
        <f t="shared" si="15"/>
        <v>-6773.6984615384627</v>
      </c>
      <c r="AV78" s="250">
        <f t="shared" si="15"/>
        <v>-6773.6984615384627</v>
      </c>
      <c r="AW78" s="250">
        <f t="shared" si="15"/>
        <v>-6773.6984615384627</v>
      </c>
      <c r="AX78" s="250">
        <f t="shared" si="15"/>
        <v>-6773.6984615384627</v>
      </c>
      <c r="AY78" s="250">
        <f t="shared" si="15"/>
        <v>-6773.6984615384627</v>
      </c>
      <c r="AZ78" s="250">
        <f t="shared" si="15"/>
        <v>-6773.6984615384627</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300</v>
      </c>
      <c r="B80" s="218" t="str">
        <f>B47</f>
        <v>Год окончания строительства 2022</v>
      </c>
      <c r="C80" s="218">
        <f t="shared" ref="C80:AZ80" si="17">C47</f>
        <v>2023</v>
      </c>
      <c r="D80" s="218">
        <f t="shared" si="17"/>
        <v>2024</v>
      </c>
      <c r="E80" s="218">
        <f t="shared" si="17"/>
        <v>2025</v>
      </c>
      <c r="F80" s="218">
        <f t="shared" si="17"/>
        <v>2026</v>
      </c>
      <c r="G80" s="218">
        <f t="shared" si="17"/>
        <v>2027</v>
      </c>
      <c r="H80" s="218">
        <f t="shared" si="17"/>
        <v>2028</v>
      </c>
      <c r="I80" s="218">
        <f t="shared" si="17"/>
        <v>2029</v>
      </c>
      <c r="J80" s="218">
        <f t="shared" si="17"/>
        <v>2030</v>
      </c>
      <c r="K80" s="218">
        <f t="shared" si="17"/>
        <v>2031</v>
      </c>
      <c r="L80" s="218">
        <f t="shared" si="17"/>
        <v>2032</v>
      </c>
      <c r="M80" s="232">
        <f t="shared" si="17"/>
        <v>2033</v>
      </c>
      <c r="N80" s="218">
        <f t="shared" si="17"/>
        <v>2034</v>
      </c>
      <c r="O80" s="218">
        <f t="shared" si="17"/>
        <v>2035</v>
      </c>
      <c r="P80" s="218">
        <f t="shared" si="17"/>
        <v>2036</v>
      </c>
      <c r="Q80" s="218">
        <f t="shared" si="17"/>
        <v>2037</v>
      </c>
      <c r="R80" s="218">
        <f t="shared" si="17"/>
        <v>2038</v>
      </c>
      <c r="S80" s="218">
        <f t="shared" si="17"/>
        <v>2039</v>
      </c>
      <c r="T80" s="218">
        <f t="shared" si="17"/>
        <v>2040</v>
      </c>
      <c r="U80" s="218">
        <f t="shared" si="17"/>
        <v>2041</v>
      </c>
      <c r="V80" s="218">
        <f t="shared" si="17"/>
        <v>2042</v>
      </c>
      <c r="W80" s="218">
        <f t="shared" si="17"/>
        <v>2043</v>
      </c>
      <c r="X80" s="218">
        <f t="shared" si="17"/>
        <v>2044</v>
      </c>
      <c r="Y80" s="218">
        <f t="shared" si="17"/>
        <v>2045</v>
      </c>
      <c r="Z80" s="218">
        <f t="shared" si="17"/>
        <v>2046</v>
      </c>
      <c r="AA80" s="218">
        <f t="shared" si="17"/>
        <v>2047</v>
      </c>
      <c r="AB80" s="218">
        <f t="shared" si="17"/>
        <v>2048</v>
      </c>
      <c r="AC80" s="218">
        <f t="shared" si="17"/>
        <v>2049</v>
      </c>
      <c r="AD80" s="218">
        <f t="shared" si="17"/>
        <v>2050</v>
      </c>
      <c r="AE80" s="218">
        <f t="shared" si="17"/>
        <v>2051</v>
      </c>
      <c r="AF80" s="218">
        <f t="shared" si="17"/>
        <v>2052</v>
      </c>
      <c r="AG80" s="218">
        <f t="shared" si="17"/>
        <v>2053</v>
      </c>
      <c r="AH80" s="218">
        <f t="shared" si="17"/>
        <v>2054</v>
      </c>
      <c r="AI80" s="218">
        <f t="shared" si="17"/>
        <v>2055</v>
      </c>
      <c r="AJ80" s="218">
        <f t="shared" si="17"/>
        <v>2056</v>
      </c>
      <c r="AK80" s="218">
        <f t="shared" si="17"/>
        <v>2057</v>
      </c>
      <c r="AL80" s="218">
        <f t="shared" si="17"/>
        <v>2058</v>
      </c>
      <c r="AM80" s="218">
        <f t="shared" si="17"/>
        <v>2059</v>
      </c>
      <c r="AN80" s="218">
        <f t="shared" si="17"/>
        <v>2060</v>
      </c>
      <c r="AO80" s="218">
        <f t="shared" si="17"/>
        <v>2061</v>
      </c>
      <c r="AP80" s="218">
        <f t="shared" si="17"/>
        <v>2062</v>
      </c>
      <c r="AQ80" s="218">
        <f t="shared" si="17"/>
        <v>2063</v>
      </c>
      <c r="AR80" s="218">
        <f t="shared" si="17"/>
        <v>2064</v>
      </c>
      <c r="AS80" s="218">
        <f t="shared" si="17"/>
        <v>2065</v>
      </c>
      <c r="AT80" s="218">
        <f t="shared" si="17"/>
        <v>2066</v>
      </c>
      <c r="AU80" s="218">
        <f t="shared" si="17"/>
        <v>2067</v>
      </c>
      <c r="AV80" s="218">
        <f t="shared" si="17"/>
        <v>2068</v>
      </c>
      <c r="AW80" s="218">
        <f t="shared" si="17"/>
        <v>2069</v>
      </c>
      <c r="AX80" s="218">
        <f t="shared" si="17"/>
        <v>2070</v>
      </c>
      <c r="AY80" s="218">
        <f t="shared" si="17"/>
        <v>2071</v>
      </c>
      <c r="AZ80" s="218">
        <f t="shared" si="17"/>
        <v>2072</v>
      </c>
    </row>
    <row r="81" spans="1:52" s="184" customFormat="1" ht="14.25" x14ac:dyDescent="0.25">
      <c r="A81" s="242" t="s">
        <v>535</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c r="Y81" s="243">
        <f t="shared" ref="Y81:AZ81" si="18">Y74</f>
        <v>230218.18068895637</v>
      </c>
      <c r="Z81" s="243">
        <f t="shared" si="18"/>
        <v>239697.85585497619</v>
      </c>
      <c r="AA81" s="243">
        <f t="shared" si="18"/>
        <v>249556.71802763679</v>
      </c>
      <c r="AB81" s="243">
        <f t="shared" si="18"/>
        <v>259809.93468720384</v>
      </c>
      <c r="AC81" s="243">
        <f t="shared" si="18"/>
        <v>-6773.6984615384627</v>
      </c>
      <c r="AD81" s="243">
        <f t="shared" si="18"/>
        <v>-6773.6984615384627</v>
      </c>
      <c r="AE81" s="243">
        <f t="shared" si="18"/>
        <v>-6773.6984615384627</v>
      </c>
      <c r="AF81" s="243">
        <f t="shared" si="18"/>
        <v>-6773.6984615384627</v>
      </c>
      <c r="AG81" s="243">
        <f t="shared" si="18"/>
        <v>-6773.6984615384627</v>
      </c>
      <c r="AH81" s="243">
        <f t="shared" si="18"/>
        <v>-6773.6984615384627</v>
      </c>
      <c r="AI81" s="243">
        <f t="shared" si="18"/>
        <v>-6773.6984615384627</v>
      </c>
      <c r="AJ81" s="243">
        <f t="shared" si="18"/>
        <v>-6773.6984615384627</v>
      </c>
      <c r="AK81" s="243">
        <f t="shared" si="18"/>
        <v>-6773.6984615384627</v>
      </c>
      <c r="AL81" s="243">
        <f t="shared" si="18"/>
        <v>-6773.6984615384627</v>
      </c>
      <c r="AM81" s="243">
        <f t="shared" si="18"/>
        <v>-6773.6984615384627</v>
      </c>
      <c r="AN81" s="243">
        <f t="shared" si="18"/>
        <v>-6773.6984615384627</v>
      </c>
      <c r="AO81" s="243">
        <f t="shared" si="18"/>
        <v>-6773.6984615384627</v>
      </c>
      <c r="AP81" s="243">
        <f t="shared" si="18"/>
        <v>-6773.6984615384627</v>
      </c>
      <c r="AQ81" s="243">
        <f t="shared" si="18"/>
        <v>-6773.6984615384627</v>
      </c>
      <c r="AR81" s="243">
        <f t="shared" si="18"/>
        <v>-6773.6984615384627</v>
      </c>
      <c r="AS81" s="243">
        <f t="shared" si="18"/>
        <v>-6773.6984615384627</v>
      </c>
      <c r="AT81" s="243">
        <f t="shared" si="18"/>
        <v>-6773.6984615384627</v>
      </c>
      <c r="AU81" s="243">
        <f t="shared" si="18"/>
        <v>-6773.6984615384627</v>
      </c>
      <c r="AV81" s="243">
        <f t="shared" si="18"/>
        <v>-6773.6984615384627</v>
      </c>
      <c r="AW81" s="243">
        <f t="shared" si="18"/>
        <v>-6773.6984615384627</v>
      </c>
      <c r="AX81" s="243">
        <f t="shared" si="18"/>
        <v>-6773.6984615384627</v>
      </c>
      <c r="AY81" s="243">
        <f t="shared" si="18"/>
        <v>-6773.6984615384627</v>
      </c>
      <c r="AZ81" s="243">
        <f t="shared" si="18"/>
        <v>-6773.6984615384627</v>
      </c>
    </row>
    <row r="82" spans="1:52"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c r="Y82" s="245">
        <f t="shared" ref="Y82:AZ82" si="19">-Y73</f>
        <v>0</v>
      </c>
      <c r="Z82" s="245">
        <f t="shared" si="19"/>
        <v>0</v>
      </c>
      <c r="AA82" s="245">
        <f t="shared" si="19"/>
        <v>0</v>
      </c>
      <c r="AB82" s="245">
        <f t="shared" si="19"/>
        <v>0</v>
      </c>
      <c r="AC82" s="245">
        <f t="shared" si="19"/>
        <v>0</v>
      </c>
      <c r="AD82" s="245">
        <f t="shared" si="19"/>
        <v>0</v>
      </c>
      <c r="AE82" s="245">
        <f t="shared" si="19"/>
        <v>0</v>
      </c>
      <c r="AF82" s="245">
        <f t="shared" si="19"/>
        <v>0</v>
      </c>
      <c r="AG82" s="245">
        <f t="shared" si="19"/>
        <v>0</v>
      </c>
      <c r="AH82" s="245">
        <f t="shared" si="19"/>
        <v>0</v>
      </c>
      <c r="AI82" s="245">
        <f t="shared" si="19"/>
        <v>0</v>
      </c>
      <c r="AJ82" s="245">
        <f t="shared" si="19"/>
        <v>0</v>
      </c>
      <c r="AK82" s="245">
        <f t="shared" si="19"/>
        <v>0</v>
      </c>
      <c r="AL82" s="245">
        <f t="shared" si="19"/>
        <v>0</v>
      </c>
      <c r="AM82" s="245">
        <f t="shared" si="19"/>
        <v>0</v>
      </c>
      <c r="AN82" s="245">
        <f t="shared" si="19"/>
        <v>0</v>
      </c>
      <c r="AO82" s="245">
        <f t="shared" si="19"/>
        <v>0</v>
      </c>
      <c r="AP82" s="245">
        <f t="shared" si="19"/>
        <v>0</v>
      </c>
      <c r="AQ82" s="245">
        <f t="shared" si="19"/>
        <v>0</v>
      </c>
      <c r="AR82" s="245">
        <f t="shared" si="19"/>
        <v>0</v>
      </c>
      <c r="AS82" s="245">
        <f t="shared" si="19"/>
        <v>0</v>
      </c>
      <c r="AT82" s="245">
        <f t="shared" si="19"/>
        <v>0</v>
      </c>
      <c r="AU82" s="245">
        <f t="shared" si="19"/>
        <v>0</v>
      </c>
      <c r="AV82" s="245">
        <f t="shared" si="19"/>
        <v>0</v>
      </c>
      <c r="AW82" s="245">
        <f t="shared" si="19"/>
        <v>0</v>
      </c>
      <c r="AX82" s="245">
        <f t="shared" si="19"/>
        <v>0</v>
      </c>
      <c r="AY82" s="245">
        <f t="shared" si="19"/>
        <v>0</v>
      </c>
      <c r="AZ82" s="245">
        <f t="shared" si="19"/>
        <v>0</v>
      </c>
    </row>
    <row r="83" spans="1:52"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c r="Y83" s="245">
        <f t="shared" ref="Y83:AZ83" si="20">Y75</f>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c r="Y84" s="245">
        <f>IF(SUM($B$70:Y77)+SUM($A$77:X84)&gt;0,0,SUM($B$70:Y77)-SUM($A$77:X84))</f>
        <v>0</v>
      </c>
      <c r="Z84" s="245">
        <f>IF(SUM($B$70:Z77)+SUM($A$77:Y84)&gt;0,0,SUM($B$70:Z77)-SUM($A$77:Y84))</f>
        <v>0</v>
      </c>
      <c r="AA84" s="245">
        <f>IF(SUM($B$70:AA77)+SUM($A$77:Z84)&gt;0,0,SUM($B$70:AA77)-SUM($A$77:Z84))</f>
        <v>0</v>
      </c>
      <c r="AB84" s="245">
        <f>IF(SUM($B$70:AB77)+SUM($A$77:AA84)&gt;0,0,SUM($B$70:AB77)-SUM($A$77:AA84))</f>
        <v>0</v>
      </c>
      <c r="AC84" s="245">
        <f>IF(SUM($B$70:AC77)+SUM($A$77:AB84)&gt;0,0,SUM($B$70:AC77)-SUM($A$77:AB84))</f>
        <v>0</v>
      </c>
      <c r="AD84" s="245">
        <f>IF(SUM($B$70:AD77)+SUM($A$77:AC84)&gt;0,0,SUM($B$70:AD77)-SUM($A$77:AC84))</f>
        <v>0</v>
      </c>
      <c r="AE84" s="245">
        <f>IF(SUM($B$70:AE77)+SUM($A$77:AD84)&gt;0,0,SUM($B$70:AE77)-SUM($A$77:AD84))</f>
        <v>0</v>
      </c>
      <c r="AF84" s="245">
        <f>IF(SUM($B$70:AF77)+SUM($A$77:AE84)&gt;0,0,SUM($B$70:AF77)-SUM($A$77:AE84))</f>
        <v>0</v>
      </c>
      <c r="AG84" s="245">
        <f>IF(SUM($B$70:AG77)+SUM($A$77:AF84)&gt;0,0,SUM($B$70:AG77)-SUM($A$77:AF84))</f>
        <v>0</v>
      </c>
      <c r="AH84" s="245">
        <f>IF(SUM($B$70:AH77)+SUM($A$77:AG84)&gt;0,0,SUM($B$70:AH77)-SUM($A$77:AG84))</f>
        <v>0</v>
      </c>
      <c r="AI84" s="245">
        <f>IF(SUM($B$70:AI77)+SUM($A$77:AH84)&gt;0,0,SUM($B$70:AI77)-SUM($A$77:AH84))</f>
        <v>0</v>
      </c>
      <c r="AJ84" s="245">
        <f>IF(SUM($B$70:AJ77)+SUM($A$77:AI84)&gt;0,0,SUM($B$70:AJ77)-SUM($A$77:AI84))</f>
        <v>0</v>
      </c>
      <c r="AK84" s="245">
        <f>IF(SUM($B$70:AK77)+SUM($A$77:AJ84)&gt;0,0,SUM($B$70:AK77)-SUM($A$77:AJ84))</f>
        <v>0</v>
      </c>
      <c r="AL84" s="245">
        <f>IF(SUM($B$70:AL77)+SUM($A$77:AK84)&gt;0,0,SUM($B$70:AL77)-SUM($A$77:AK84))</f>
        <v>0</v>
      </c>
      <c r="AM84" s="245">
        <f>IF(SUM($B$70:AM77)+SUM($A$77:AL84)&gt;0,0,SUM($B$70:AM77)-SUM($A$77:AL84))</f>
        <v>0</v>
      </c>
      <c r="AN84" s="245">
        <f>IF(SUM($B$70:AN77)+SUM($A$77:AM84)&gt;0,0,SUM($B$70:AN77)-SUM($A$77:AM84))</f>
        <v>0</v>
      </c>
      <c r="AO84" s="245">
        <f>IF(SUM($B$70:AO77)+SUM($A$77:AN84)&gt;0,0,SUM($B$70:AO77)-SUM($A$77:AN84))</f>
        <v>0</v>
      </c>
      <c r="AP84" s="245">
        <f>IF(SUM($B$70:AP77)+SUM($A$77:AO84)&gt;0,0,SUM($B$70:AP77)-SUM($A$77:AO84))</f>
        <v>0</v>
      </c>
      <c r="AQ84" s="245">
        <f>IF(SUM($B$70:AQ77)+SUM($A$77:AP84)&gt;0,0,SUM($B$70:AQ77)-SUM($A$77:AP84))</f>
        <v>0</v>
      </c>
      <c r="AR84" s="245">
        <f>IF(SUM($B$70:AR77)+SUM($A$77:AQ84)&gt;0,0,SUM($B$70:AR77)-SUM($A$77:AQ84))</f>
        <v>0</v>
      </c>
      <c r="AS84" s="245">
        <f>IF(SUM($B$70:AS77)+SUM($A$77:AR84)&gt;0,0,SUM($B$70:AS77)-SUM($A$77:AR84))</f>
        <v>0</v>
      </c>
      <c r="AT84" s="245">
        <f>IF(SUM($B$70:AT77)+SUM($A$77:AS84)&gt;0,0,SUM($B$70:AT77)-SUM($A$77:AS84))</f>
        <v>0</v>
      </c>
      <c r="AU84" s="245">
        <f>IF(SUM($B$70:AU77)+SUM($A$77:AT84)&gt;0,0,SUM($B$70:AU77)-SUM($A$77:AT84))</f>
        <v>0</v>
      </c>
      <c r="AV84" s="245">
        <f>IF(SUM($B$70:AV77)+SUM($A$77:AU84)&gt;0,0,SUM($B$70:AV77)-SUM($A$77:AU84))</f>
        <v>0</v>
      </c>
      <c r="AW84" s="245">
        <f>IF(SUM($B$70:AW77)+SUM($A$77:AV84)&gt;0,0,SUM($B$70:AW77)-SUM($A$77:AV84))</f>
        <v>0</v>
      </c>
      <c r="AX84" s="245">
        <f>IF(SUM($B$70:AX77)+SUM($A$77:AW84)&gt;0,0,SUM($B$70:AX77)-SUM($A$77:AW84))</f>
        <v>0</v>
      </c>
      <c r="AY84" s="245">
        <f>IF(SUM($B$70:AY77)+SUM($A$77:AX84)&gt;0,0,SUM($B$70:AY77)-SUM($A$77:AX84))</f>
        <v>0</v>
      </c>
      <c r="AZ84" s="245">
        <f>IF(SUM($B$70:AZ77)+SUM($A$77:AY84)&gt;0,0,SUM($B$70:AZ77)-SUM($A$77:AY84))</f>
        <v>0</v>
      </c>
    </row>
    <row r="85" spans="1:52"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row>
    <row r="86" spans="1:52"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c r="Y86" s="245">
        <f t="shared" ref="Y86:AZ86" si="21">-(Y64-X64)*$B$32</f>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c r="Y88" s="245">
        <f t="shared" ref="Y88:AZ88" si="22">Y59-Y60</f>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4"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c r="Y89" s="243">
        <f t="shared" ref="Y89:AZ89" si="23">SUM(Y81:Y88)</f>
        <v>230218.18068895637</v>
      </c>
      <c r="Z89" s="243">
        <f t="shared" si="23"/>
        <v>239697.85585497619</v>
      </c>
      <c r="AA89" s="243">
        <f t="shared" si="23"/>
        <v>249556.71802763679</v>
      </c>
      <c r="AB89" s="243">
        <f t="shared" si="23"/>
        <v>259809.93468720384</v>
      </c>
      <c r="AC89" s="243">
        <f t="shared" si="23"/>
        <v>-6773.6984615384627</v>
      </c>
      <c r="AD89" s="243">
        <f t="shared" si="23"/>
        <v>-6773.6984615384627</v>
      </c>
      <c r="AE89" s="243">
        <f t="shared" si="23"/>
        <v>-6773.6984615384627</v>
      </c>
      <c r="AF89" s="243">
        <f t="shared" si="23"/>
        <v>-6773.6984615384627</v>
      </c>
      <c r="AG89" s="243">
        <f t="shared" si="23"/>
        <v>-6773.6984615384627</v>
      </c>
      <c r="AH89" s="243">
        <f t="shared" si="23"/>
        <v>-6773.6984615384627</v>
      </c>
      <c r="AI89" s="243">
        <f t="shared" si="23"/>
        <v>-6773.6984615384627</v>
      </c>
      <c r="AJ89" s="243">
        <f t="shared" si="23"/>
        <v>-6773.6984615384627</v>
      </c>
      <c r="AK89" s="243">
        <f t="shared" si="23"/>
        <v>-6773.6984615384627</v>
      </c>
      <c r="AL89" s="243">
        <f t="shared" si="23"/>
        <v>-6773.6984615384627</v>
      </c>
      <c r="AM89" s="243">
        <f t="shared" si="23"/>
        <v>-6773.6984615384627</v>
      </c>
      <c r="AN89" s="243">
        <f t="shared" si="23"/>
        <v>-6773.6984615384627</v>
      </c>
      <c r="AO89" s="243">
        <f t="shared" si="23"/>
        <v>-6773.6984615384627</v>
      </c>
      <c r="AP89" s="243">
        <f t="shared" si="23"/>
        <v>-6773.6984615384627</v>
      </c>
      <c r="AQ89" s="243">
        <f t="shared" si="23"/>
        <v>-6773.6984615384627</v>
      </c>
      <c r="AR89" s="243">
        <f t="shared" si="23"/>
        <v>-6773.6984615384627</v>
      </c>
      <c r="AS89" s="243">
        <f t="shared" si="23"/>
        <v>-6773.6984615384627</v>
      </c>
      <c r="AT89" s="243">
        <f t="shared" si="23"/>
        <v>-6773.6984615384627</v>
      </c>
      <c r="AU89" s="243">
        <f t="shared" si="23"/>
        <v>-6773.6984615384627</v>
      </c>
      <c r="AV89" s="243">
        <f t="shared" si="23"/>
        <v>-6773.6984615384627</v>
      </c>
      <c r="AW89" s="243">
        <f t="shared" si="23"/>
        <v>-6773.6984615384627</v>
      </c>
      <c r="AX89" s="243">
        <f t="shared" si="23"/>
        <v>-6773.6984615384627</v>
      </c>
      <c r="AY89" s="243">
        <f t="shared" si="23"/>
        <v>-6773.6984615384627</v>
      </c>
      <c r="AZ89" s="243">
        <f t="shared" si="23"/>
        <v>-6773.6984615384627</v>
      </c>
    </row>
    <row r="90" spans="1:52" s="184" customFormat="1" ht="14.25" x14ac:dyDescent="0.25">
      <c r="A90" s="257" t="s">
        <v>536</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c r="Y90" s="243">
        <f>SUM($B$82:Y89)</f>
        <v>230218.18068895637</v>
      </c>
      <c r="Z90" s="243">
        <f>SUM($B$82:Z89)</f>
        <v>469916.03654393257</v>
      </c>
      <c r="AA90" s="243">
        <f>SUM($B$82:AA89)</f>
        <v>719472.75457156939</v>
      </c>
      <c r="AB90" s="243">
        <f>SUM($B$82:AB89)</f>
        <v>979282.68925877323</v>
      </c>
      <c r="AC90" s="243">
        <f>SUM($B$82:AC89)</f>
        <v>972508.99079723482</v>
      </c>
      <c r="AD90" s="243">
        <f>SUM($B$82:AD89)</f>
        <v>965735.2923356964</v>
      </c>
      <c r="AE90" s="243">
        <f>SUM($B$82:AE89)</f>
        <v>958961.59387415799</v>
      </c>
      <c r="AF90" s="243">
        <f>SUM($B$82:AF89)</f>
        <v>952187.89541261957</v>
      </c>
      <c r="AG90" s="243">
        <f>SUM($B$82:AG89)</f>
        <v>945414.19695108116</v>
      </c>
      <c r="AH90" s="243">
        <f>SUM($B$82:AH89)</f>
        <v>938640.49848954275</v>
      </c>
      <c r="AI90" s="243">
        <f>SUM($B$82:AI89)</f>
        <v>931866.80002800433</v>
      </c>
      <c r="AJ90" s="243">
        <f>SUM($B$82:AJ89)</f>
        <v>925093.10156646592</v>
      </c>
      <c r="AK90" s="243">
        <f>SUM($B$82:AK89)</f>
        <v>918319.40310492751</v>
      </c>
      <c r="AL90" s="243">
        <f>SUM($B$82:AL89)</f>
        <v>911545.70464338909</v>
      </c>
      <c r="AM90" s="243">
        <f>SUM($B$82:AM89)</f>
        <v>904772.00618185068</v>
      </c>
      <c r="AN90" s="243">
        <f>SUM($B$82:AN89)</f>
        <v>897998.30772031227</v>
      </c>
      <c r="AO90" s="243">
        <f>SUM($B$82:AO89)</f>
        <v>891224.60925877385</v>
      </c>
      <c r="AP90" s="243">
        <f>SUM($B$82:AP89)</f>
        <v>884450.91079723544</v>
      </c>
      <c r="AQ90" s="243">
        <f>SUM($B$82:AQ89)</f>
        <v>877677.21233569703</v>
      </c>
      <c r="AR90" s="243">
        <f>SUM($B$82:AR89)</f>
        <v>870903.51387415861</v>
      </c>
      <c r="AS90" s="243">
        <f>SUM($B$82:AS89)</f>
        <v>864129.8154126202</v>
      </c>
      <c r="AT90" s="243">
        <f>SUM($B$82:AT89)</f>
        <v>857356.11695108179</v>
      </c>
      <c r="AU90" s="243">
        <f>SUM($B$82:AU89)</f>
        <v>850582.41848954337</v>
      </c>
      <c r="AV90" s="243">
        <f>SUM($B$82:AV89)</f>
        <v>843808.72002800496</v>
      </c>
      <c r="AW90" s="243">
        <f>SUM($B$82:AW89)</f>
        <v>837035.02156646654</v>
      </c>
      <c r="AX90" s="243">
        <f>SUM($B$82:AX89)</f>
        <v>830261.32310492813</v>
      </c>
      <c r="AY90" s="243">
        <f>SUM($B$82:AY89)</f>
        <v>823487.62464338972</v>
      </c>
      <c r="AZ90" s="243">
        <f>SUM($B$82:AZ89)</f>
        <v>816713.9261818513</v>
      </c>
    </row>
    <row r="91" spans="1:52"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c r="Y91" s="259">
        <f t="shared" ref="Y91:AZ91" si="24">1/POWER((1+$B$37),Y79)</f>
        <v>1</v>
      </c>
      <c r="Z91" s="259">
        <f t="shared" si="24"/>
        <v>1</v>
      </c>
      <c r="AA91" s="259">
        <f t="shared" si="24"/>
        <v>1</v>
      </c>
      <c r="AB91" s="259">
        <f t="shared" si="24"/>
        <v>1</v>
      </c>
      <c r="AC91" s="259">
        <f t="shared" si="24"/>
        <v>1</v>
      </c>
      <c r="AD91" s="259">
        <f t="shared" si="24"/>
        <v>1</v>
      </c>
      <c r="AE91" s="259">
        <f t="shared" si="24"/>
        <v>1</v>
      </c>
      <c r="AF91" s="259">
        <f t="shared" si="24"/>
        <v>1</v>
      </c>
      <c r="AG91" s="259">
        <f t="shared" si="24"/>
        <v>1</v>
      </c>
      <c r="AH91" s="259">
        <f t="shared" si="24"/>
        <v>1</v>
      </c>
      <c r="AI91" s="259">
        <f t="shared" si="24"/>
        <v>1</v>
      </c>
      <c r="AJ91" s="259">
        <f t="shared" si="24"/>
        <v>1</v>
      </c>
      <c r="AK91" s="259">
        <f t="shared" si="24"/>
        <v>1</v>
      </c>
      <c r="AL91" s="259">
        <f t="shared" si="24"/>
        <v>1</v>
      </c>
      <c r="AM91" s="259">
        <f t="shared" si="24"/>
        <v>1</v>
      </c>
      <c r="AN91" s="259">
        <f t="shared" si="24"/>
        <v>1</v>
      </c>
      <c r="AO91" s="259">
        <f t="shared" si="24"/>
        <v>1</v>
      </c>
      <c r="AP91" s="259">
        <f t="shared" si="24"/>
        <v>1</v>
      </c>
      <c r="AQ91" s="259">
        <f t="shared" si="24"/>
        <v>1</v>
      </c>
      <c r="AR91" s="259">
        <f t="shared" si="24"/>
        <v>1</v>
      </c>
      <c r="AS91" s="259">
        <f t="shared" si="24"/>
        <v>1</v>
      </c>
      <c r="AT91" s="259">
        <f t="shared" si="24"/>
        <v>1</v>
      </c>
      <c r="AU91" s="259">
        <f t="shared" si="24"/>
        <v>1</v>
      </c>
      <c r="AV91" s="259">
        <f t="shared" si="24"/>
        <v>1</v>
      </c>
      <c r="AW91" s="259">
        <f t="shared" si="24"/>
        <v>1</v>
      </c>
      <c r="AX91" s="259">
        <f t="shared" si="24"/>
        <v>1</v>
      </c>
      <c r="AY91" s="259">
        <f t="shared" si="24"/>
        <v>1</v>
      </c>
      <c r="AZ91" s="259">
        <f t="shared" si="24"/>
        <v>1</v>
      </c>
    </row>
    <row r="92" spans="1:52" s="184" customFormat="1" ht="14.25" x14ac:dyDescent="0.25">
      <c r="A92" s="261" t="s">
        <v>537</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c r="Y92" s="262">
        <f t="shared" ref="Y92:AY92" si="25">Y89*Y91</f>
        <v>230218.18068895637</v>
      </c>
      <c r="Z92" s="262">
        <f t="shared" si="25"/>
        <v>239697.85585497619</v>
      </c>
      <c r="AA92" s="262">
        <f t="shared" si="25"/>
        <v>249556.71802763679</v>
      </c>
      <c r="AB92" s="262">
        <f t="shared" si="25"/>
        <v>259809.93468720384</v>
      </c>
      <c r="AC92" s="262">
        <f t="shared" si="25"/>
        <v>-6773.6984615384627</v>
      </c>
      <c r="AD92" s="262">
        <f t="shared" si="25"/>
        <v>-6773.6984615384627</v>
      </c>
      <c r="AE92" s="262">
        <f t="shared" si="25"/>
        <v>-6773.6984615384627</v>
      </c>
      <c r="AF92" s="262">
        <f t="shared" si="25"/>
        <v>-6773.6984615384627</v>
      </c>
      <c r="AG92" s="262">
        <f t="shared" si="25"/>
        <v>-6773.6984615384627</v>
      </c>
      <c r="AH92" s="262">
        <f t="shared" si="25"/>
        <v>-6773.6984615384627</v>
      </c>
      <c r="AI92" s="262">
        <f t="shared" si="25"/>
        <v>-6773.6984615384627</v>
      </c>
      <c r="AJ92" s="262">
        <f t="shared" si="25"/>
        <v>-6773.6984615384627</v>
      </c>
      <c r="AK92" s="262">
        <f t="shared" si="25"/>
        <v>-6773.6984615384627</v>
      </c>
      <c r="AL92" s="262">
        <f t="shared" si="25"/>
        <v>-6773.6984615384627</v>
      </c>
      <c r="AM92" s="262">
        <f t="shared" si="25"/>
        <v>-6773.6984615384627</v>
      </c>
      <c r="AN92" s="262">
        <f t="shared" si="25"/>
        <v>-6773.6984615384627</v>
      </c>
      <c r="AO92" s="262">
        <f t="shared" si="25"/>
        <v>-6773.6984615384627</v>
      </c>
      <c r="AP92" s="262">
        <f t="shared" si="25"/>
        <v>-6773.6984615384627</v>
      </c>
      <c r="AQ92" s="262">
        <f t="shared" si="25"/>
        <v>-6773.6984615384627</v>
      </c>
      <c r="AR92" s="262">
        <f t="shared" si="25"/>
        <v>-6773.6984615384627</v>
      </c>
      <c r="AS92" s="262">
        <f t="shared" si="25"/>
        <v>-6773.6984615384627</v>
      </c>
      <c r="AT92" s="262">
        <f t="shared" si="25"/>
        <v>-6773.6984615384627</v>
      </c>
      <c r="AU92" s="262">
        <f t="shared" si="25"/>
        <v>-6773.6984615384627</v>
      </c>
      <c r="AV92" s="262">
        <f t="shared" si="25"/>
        <v>-6773.6984615384627</v>
      </c>
      <c r="AW92" s="262">
        <f t="shared" si="25"/>
        <v>-6773.6984615384627</v>
      </c>
      <c r="AX92" s="262">
        <f t="shared" si="25"/>
        <v>-6773.6984615384627</v>
      </c>
      <c r="AY92" s="262">
        <f t="shared" si="25"/>
        <v>-6773.6984615384627</v>
      </c>
      <c r="AZ92" s="262">
        <f>AZ89*AZ91</f>
        <v>-6773.6984615384627</v>
      </c>
    </row>
    <row r="93" spans="1:52" s="184" customFormat="1" ht="14.25" x14ac:dyDescent="0.25">
      <c r="A93" s="261" t="s">
        <v>538</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c r="Y93" s="262">
        <f>SUM($B$85:Y92)</f>
        <v>690655.54206686909</v>
      </c>
      <c r="Z93" s="262">
        <f>SUM($B$85:Z92)</f>
        <v>1639968.2903207541</v>
      </c>
      <c r="AA93" s="262">
        <f>SUM($B$85:AA92)</f>
        <v>2858555.480947597</v>
      </c>
      <c r="AB93" s="262">
        <f>SUM($B$85:AB92)</f>
        <v>4357459.0395807782</v>
      </c>
      <c r="AC93" s="262">
        <f>SUM($B$85:AC92)</f>
        <v>5316421.6334549366</v>
      </c>
      <c r="AD93" s="262">
        <f>SUM($B$85:AD92)</f>
        <v>6268610.5288675558</v>
      </c>
      <c r="AE93" s="262">
        <f>SUM($B$85:AE92)</f>
        <v>7214025.7258186378</v>
      </c>
      <c r="AF93" s="262">
        <f>SUM($B$85:AF92)</f>
        <v>8152667.2243081806</v>
      </c>
      <c r="AG93" s="262">
        <f>SUM($B$85:AG92)</f>
        <v>9084535.0243361872</v>
      </c>
      <c r="AH93" s="262">
        <f>SUM($B$85:AH92)</f>
        <v>10009629.125902653</v>
      </c>
      <c r="AI93" s="262">
        <f>SUM($B$85:AI92)</f>
        <v>10927949.52900758</v>
      </c>
      <c r="AJ93" s="262">
        <f>SUM($B$85:AJ92)</f>
        <v>11839496.233650969</v>
      </c>
      <c r="AK93" s="262">
        <f>SUM($B$85:AK92)</f>
        <v>12744269.23983282</v>
      </c>
      <c r="AL93" s="262">
        <f>SUM($B$85:AL92)</f>
        <v>13642268.547553131</v>
      </c>
      <c r="AM93" s="262">
        <f>SUM($B$85:AM92)</f>
        <v>14533494.156811906</v>
      </c>
      <c r="AN93" s="262">
        <f>SUM($B$85:AN92)</f>
        <v>15417946.067609143</v>
      </c>
      <c r="AO93" s="262">
        <f>SUM($B$85:AO92)</f>
        <v>16295624.279944841</v>
      </c>
      <c r="AP93" s="262">
        <f>SUM($B$85:AP92)</f>
        <v>17166528.793818973</v>
      </c>
      <c r="AQ93" s="262">
        <f>SUM($B$85:AQ92)</f>
        <v>18030659.609231591</v>
      </c>
      <c r="AR93" s="262">
        <f>SUM($B$85:AR92)</f>
        <v>18888016.726182669</v>
      </c>
      <c r="AS93" s="262">
        <f>SUM($B$85:AS92)</f>
        <v>19738600.144672215</v>
      </c>
      <c r="AT93" s="262">
        <f>SUM($B$85:AT92)</f>
        <v>20582409.864700217</v>
      </c>
      <c r="AU93" s="262">
        <f>SUM($B$85:AU92)</f>
        <v>21419445.886266679</v>
      </c>
      <c r="AV93" s="262">
        <f>SUM($B$85:AV92)</f>
        <v>22249708.209371608</v>
      </c>
      <c r="AW93" s="262">
        <f>SUM($B$85:AW92)</f>
        <v>23073196.834014993</v>
      </c>
      <c r="AX93" s="262">
        <f>SUM($B$85:AX92)</f>
        <v>23889911.760196846</v>
      </c>
      <c r="AY93" s="262">
        <f>SUM($B$85:AY92)</f>
        <v>24699852.987917155</v>
      </c>
      <c r="AZ93" s="262">
        <f>SUM($B$85:AZ92)</f>
        <v>25503020.517175928</v>
      </c>
    </row>
    <row r="94" spans="1:52" s="184" customFormat="1" ht="14.25" x14ac:dyDescent="0.25">
      <c r="A94" s="261" t="s">
        <v>539</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c r="Y94" s="263">
        <f>IF((ISERR(IRR($B$82:Y89))),0,IF(IRR($B$82:Y89)&lt;0,0,IRR($B$82:Y89)))</f>
        <v>0</v>
      </c>
      <c r="Z94" s="263">
        <f>IF((ISERR(IRR($B$82:Z89))),0,IF(IRR($B$82:Z89)&lt;0,0,IRR($B$82:Z89)))</f>
        <v>0</v>
      </c>
      <c r="AA94" s="263">
        <f>IF((ISERR(IRR($B$82:AA89))),0,IF(IRR($B$82:AA89)&lt;0,0,IRR($B$82:AA89)))</f>
        <v>0</v>
      </c>
      <c r="AB94" s="263">
        <f>IF((ISERR(IRR($B$82:AB89))),0,IF(IRR($B$82:AB89)&lt;0,0,IRR($B$82:AB89)))</f>
        <v>0</v>
      </c>
      <c r="AC94" s="263">
        <f>IF((ISERR(IRR($B$82:AC89))),0,IF(IRR($B$82:AC89)&lt;0,0,IRR($B$82:AC89)))</f>
        <v>0</v>
      </c>
      <c r="AD94" s="263">
        <f>IF((ISERR(IRR($B$82:AD89))),0,IF(IRR($B$82:AD89)&lt;0,0,IRR($B$82:AD89)))</f>
        <v>0</v>
      </c>
      <c r="AE94" s="263">
        <f>IF((ISERR(IRR($B$82:AE89))),0,IF(IRR($B$82:AE89)&lt;0,0,IRR($B$82:AE89)))</f>
        <v>0</v>
      </c>
      <c r="AF94" s="263">
        <f>IF((ISERR(IRR($B$82:AF89))),0,IF(IRR($B$82:AF89)&lt;0,0,IRR($B$82:AF89)))</f>
        <v>0</v>
      </c>
      <c r="AG94" s="263">
        <f>IF((ISERR(IRR($B$82:AG89))),0,IF(IRR($B$82:AG89)&lt;0,0,IRR($B$82:AG89)))</f>
        <v>0</v>
      </c>
      <c r="AH94" s="263">
        <f>IF((ISERR(IRR($B$82:AH89))),0,IF(IRR($B$82:AH89)&lt;0,0,IRR($B$82:AH89)))</f>
        <v>0</v>
      </c>
      <c r="AI94" s="263">
        <f>IF((ISERR(IRR($B$82:AI89))),0,IF(IRR($B$82:AI89)&lt;0,0,IRR($B$82:AI89)))</f>
        <v>0</v>
      </c>
      <c r="AJ94" s="263">
        <f>IF((ISERR(IRR($B$82:AJ89))),0,IF(IRR($B$82:AJ89)&lt;0,0,IRR($B$82:AJ89)))</f>
        <v>0</v>
      </c>
      <c r="AK94" s="263">
        <f>IF((ISERR(IRR($B$82:AK89))),0,IF(IRR($B$82:AK89)&lt;0,0,IRR($B$82:AK89)))</f>
        <v>0</v>
      </c>
      <c r="AL94" s="263">
        <f>IF((ISERR(IRR($B$82:AL89))),0,IF(IRR($B$82:AL89)&lt;0,0,IRR($B$82:AL89)))</f>
        <v>0</v>
      </c>
      <c r="AM94" s="263">
        <f>IF((ISERR(IRR($B$82:AM89))),0,IF(IRR($B$82:AM89)&lt;0,0,IRR($B$82:AM89)))</f>
        <v>0</v>
      </c>
      <c r="AN94" s="263">
        <f>IF((ISERR(IRR($B$82:AN89))),0,IF(IRR($B$82:AN89)&lt;0,0,IRR($B$82:AN89)))</f>
        <v>0</v>
      </c>
      <c r="AO94" s="263">
        <f>IF((ISERR(IRR($B$82:AO89))),0,IF(IRR($B$82:AO89)&lt;0,0,IRR($B$82:AO89)))</f>
        <v>0</v>
      </c>
      <c r="AP94" s="263">
        <f>IF((ISERR(IRR($B$82:AP89))),0,IF(IRR($B$82:AP89)&lt;0,0,IRR($B$82:AP89)))</f>
        <v>0</v>
      </c>
      <c r="AQ94" s="263">
        <f>IF((ISERR(IRR($B$82:AQ89))),0,IF(IRR($B$82:AQ89)&lt;0,0,IRR($B$82:AQ89)))</f>
        <v>0</v>
      </c>
      <c r="AR94" s="263">
        <f>IF((ISERR(IRR($B$82:AR89))),0,IF(IRR($B$82:AR89)&lt;0,0,IRR($B$82:AR89)))</f>
        <v>0</v>
      </c>
      <c r="AS94" s="263">
        <f>IF((ISERR(IRR($B$82:AS89))),0,IF(IRR($B$82:AS89)&lt;0,0,IRR($B$82:AS89)))</f>
        <v>0</v>
      </c>
      <c r="AT94" s="263">
        <f>IF((ISERR(IRR($B$82:AT89))),0,IF(IRR($B$82:AT89)&lt;0,0,IRR($B$82:AT89)))</f>
        <v>0</v>
      </c>
      <c r="AU94" s="263">
        <f>IF((ISERR(IRR($B$82:AU89))),0,IF(IRR($B$82:AU89)&lt;0,0,IRR($B$82:AU89)))</f>
        <v>0</v>
      </c>
      <c r="AV94" s="263">
        <f>IF((ISERR(IRR($B$82:AV89))),0,IF(IRR($B$82:AV89)&lt;0,0,IRR($B$82:AV89)))</f>
        <v>0</v>
      </c>
      <c r="AW94" s="263">
        <f>IF((ISERR(IRR($B$82:AW89))),0,IF(IRR($B$82:AW89)&lt;0,0,IRR($B$82:AW89)))</f>
        <v>0</v>
      </c>
      <c r="AX94" s="263">
        <f>IF((ISERR(IRR($B$82:AX89))),0,IF(IRR($B$82:AX89)&lt;0,0,IRR($B$82:AX89)))</f>
        <v>0</v>
      </c>
      <c r="AY94" s="263">
        <f>IF((ISERR(IRR($B$82:AY89))),0,IF(IRR($B$82:AY89)&lt;0,0,IRR($B$82:AY89)))</f>
        <v>0</v>
      </c>
      <c r="AZ94" s="263">
        <f>IF((ISERR(IRR($B$82:AZ89))),0,IF(IRR($B$82:AZ89)&lt;0,0,IRR($B$82:AZ89)))</f>
        <v>0</v>
      </c>
    </row>
    <row r="95" spans="1:52" s="184" customFormat="1" ht="14.25" x14ac:dyDescent="0.25">
      <c r="A95" s="261" t="s">
        <v>540</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c r="Y95" s="265">
        <f t="shared" ref="Y95:AZ95" si="26">IF(AND(Y90&gt;0,X90&lt;0),(Y80-(Y90/(Y90-X90))),0)</f>
        <v>0</v>
      </c>
      <c r="Z95" s="265">
        <f t="shared" si="26"/>
        <v>0</v>
      </c>
      <c r="AA95" s="265">
        <f t="shared" si="26"/>
        <v>0</v>
      </c>
      <c r="AB95" s="265">
        <f t="shared" si="26"/>
        <v>0</v>
      </c>
      <c r="AC95" s="265">
        <f t="shared" si="26"/>
        <v>0</v>
      </c>
      <c r="AD95" s="265">
        <f t="shared" si="26"/>
        <v>0</v>
      </c>
      <c r="AE95" s="265">
        <f t="shared" si="26"/>
        <v>0</v>
      </c>
      <c r="AF95" s="265">
        <f t="shared" si="26"/>
        <v>0</v>
      </c>
      <c r="AG95" s="265">
        <f t="shared" si="26"/>
        <v>0</v>
      </c>
      <c r="AH95" s="265">
        <f t="shared" si="26"/>
        <v>0</v>
      </c>
      <c r="AI95" s="265">
        <f t="shared" si="26"/>
        <v>0</v>
      </c>
      <c r="AJ95" s="265">
        <f t="shared" si="26"/>
        <v>0</v>
      </c>
      <c r="AK95" s="265">
        <f t="shared" si="26"/>
        <v>0</v>
      </c>
      <c r="AL95" s="265">
        <f t="shared" si="26"/>
        <v>0</v>
      </c>
      <c r="AM95" s="265">
        <f t="shared" si="26"/>
        <v>0</v>
      </c>
      <c r="AN95" s="265">
        <f t="shared" si="26"/>
        <v>0</v>
      </c>
      <c r="AO95" s="265">
        <f t="shared" si="26"/>
        <v>0</v>
      </c>
      <c r="AP95" s="265">
        <f t="shared" si="26"/>
        <v>0</v>
      </c>
      <c r="AQ95" s="265">
        <f t="shared" si="26"/>
        <v>0</v>
      </c>
      <c r="AR95" s="265">
        <f t="shared" si="26"/>
        <v>0</v>
      </c>
      <c r="AS95" s="265">
        <f t="shared" si="26"/>
        <v>0</v>
      </c>
      <c r="AT95" s="265">
        <f t="shared" si="26"/>
        <v>0</v>
      </c>
      <c r="AU95" s="265">
        <f t="shared" si="26"/>
        <v>0</v>
      </c>
      <c r="AV95" s="265">
        <f t="shared" si="26"/>
        <v>0</v>
      </c>
      <c r="AW95" s="265">
        <f t="shared" si="26"/>
        <v>0</v>
      </c>
      <c r="AX95" s="265">
        <f t="shared" si="26"/>
        <v>0</v>
      </c>
      <c r="AY95" s="265">
        <f t="shared" si="26"/>
        <v>0</v>
      </c>
      <c r="AZ95" s="265">
        <f t="shared" si="26"/>
        <v>0</v>
      </c>
    </row>
    <row r="96" spans="1:52" s="184" customFormat="1" ht="15" thickBot="1" x14ac:dyDescent="0.3">
      <c r="A96" s="267" t="s">
        <v>541</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c r="Y96" s="268">
        <f t="shared" ref="Y96:AZ96" si="27">IF(AND(Y93&gt;0,X93&lt;0),(Y79-(Y93/(Y93-X93))),0)</f>
        <v>0</v>
      </c>
      <c r="Z96" s="268">
        <f t="shared" si="27"/>
        <v>0</v>
      </c>
      <c r="AA96" s="268">
        <f t="shared" si="27"/>
        <v>0</v>
      </c>
      <c r="AB96" s="268">
        <f t="shared" si="27"/>
        <v>0</v>
      </c>
      <c r="AC96" s="268">
        <f t="shared" si="27"/>
        <v>0</v>
      </c>
      <c r="AD96" s="268">
        <f t="shared" si="27"/>
        <v>0</v>
      </c>
      <c r="AE96" s="268">
        <f t="shared" si="27"/>
        <v>0</v>
      </c>
      <c r="AF96" s="268">
        <f t="shared" si="27"/>
        <v>0</v>
      </c>
      <c r="AG96" s="268">
        <f t="shared" si="27"/>
        <v>0</v>
      </c>
      <c r="AH96" s="268">
        <f t="shared" si="27"/>
        <v>0</v>
      </c>
      <c r="AI96" s="268">
        <f t="shared" si="27"/>
        <v>0</v>
      </c>
      <c r="AJ96" s="268">
        <f t="shared" si="27"/>
        <v>0</v>
      </c>
      <c r="AK96" s="268">
        <f t="shared" si="27"/>
        <v>0</v>
      </c>
      <c r="AL96" s="268">
        <f t="shared" si="27"/>
        <v>0</v>
      </c>
      <c r="AM96" s="268">
        <f t="shared" si="27"/>
        <v>0</v>
      </c>
      <c r="AN96" s="268">
        <f t="shared" si="27"/>
        <v>0</v>
      </c>
      <c r="AO96" s="268">
        <f t="shared" si="27"/>
        <v>0</v>
      </c>
      <c r="AP96" s="268">
        <f t="shared" si="27"/>
        <v>0</v>
      </c>
      <c r="AQ96" s="268">
        <f t="shared" si="27"/>
        <v>0</v>
      </c>
      <c r="AR96" s="268">
        <f t="shared" si="27"/>
        <v>0</v>
      </c>
      <c r="AS96" s="268">
        <f t="shared" si="27"/>
        <v>0</v>
      </c>
      <c r="AT96" s="268">
        <f t="shared" si="27"/>
        <v>0</v>
      </c>
      <c r="AU96" s="268">
        <f t="shared" si="27"/>
        <v>0</v>
      </c>
      <c r="AV96" s="268">
        <f t="shared" si="27"/>
        <v>0</v>
      </c>
      <c r="AW96" s="268">
        <f t="shared" si="27"/>
        <v>0</v>
      </c>
      <c r="AX96" s="268">
        <f t="shared" si="27"/>
        <v>0</v>
      </c>
      <c r="AY96" s="268">
        <f t="shared" si="27"/>
        <v>0</v>
      </c>
      <c r="AZ96" s="268">
        <f t="shared" si="27"/>
        <v>0</v>
      </c>
    </row>
    <row r="97" spans="1:52" x14ac:dyDescent="0.25">
      <c r="C97" s="270"/>
      <c r="D97" s="270"/>
      <c r="E97" s="270"/>
      <c r="F97" s="270"/>
      <c r="G97" s="270"/>
      <c r="H97" s="270"/>
      <c r="I97" s="270"/>
      <c r="J97" s="270"/>
    </row>
    <row r="98" spans="1:52" x14ac:dyDescent="0.25">
      <c r="A98" s="389"/>
      <c r="B98" s="389"/>
      <c r="C98" s="389"/>
      <c r="D98" s="389"/>
      <c r="E98" s="389"/>
      <c r="F98" s="389"/>
      <c r="G98" s="389"/>
      <c r="H98" s="389"/>
      <c r="I98" s="389"/>
      <c r="J98" s="389"/>
      <c r="K98" s="389"/>
    </row>
    <row r="99" spans="1:52" s="271"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271" customFormat="1" x14ac:dyDescent="0.25">
      <c r="A100" s="178"/>
      <c r="B100" s="178"/>
      <c r="C100" s="270"/>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row>
    <row r="101" spans="1:52" s="271"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s="271"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310"/>
    </row>
    <row r="103" spans="1:52" s="271" customFormat="1" ht="27.75" x14ac:dyDescent="0.25">
      <c r="A103" s="178"/>
      <c r="B103" s="308"/>
      <c r="C103" s="178"/>
      <c r="D103" s="178"/>
      <c r="E103" s="178"/>
      <c r="F103" s="178"/>
      <c r="G103" s="178"/>
      <c r="H103" s="178"/>
      <c r="I103" s="178"/>
      <c r="J103" s="178"/>
      <c r="K103" s="178"/>
      <c r="L103" s="178"/>
      <c r="M103" s="30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row>
    <row r="104" spans="1:52" ht="27.75" x14ac:dyDescent="0.25">
      <c r="B104" s="308"/>
      <c r="M104" s="311"/>
    </row>
  </sheetData>
  <mergeCells count="18">
    <mergeCell ref="U1:Y1"/>
    <mergeCell ref="U2:Y2"/>
    <mergeCell ref="U3:Y3"/>
    <mergeCell ref="D29:E29"/>
    <mergeCell ref="D30:E30"/>
    <mergeCell ref="D31:E31"/>
    <mergeCell ref="A98:K98"/>
    <mergeCell ref="A5:AR5"/>
    <mergeCell ref="A7:AR7"/>
    <mergeCell ref="A9:AR9"/>
    <mergeCell ref="A10:AR10"/>
    <mergeCell ref="A12:AR12"/>
    <mergeCell ref="A13:AR13"/>
    <mergeCell ref="A15:AR15"/>
    <mergeCell ref="A16:AR16"/>
    <mergeCell ref="A18:AR18"/>
    <mergeCell ref="U19:W19"/>
    <mergeCell ref="D28:E2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55" zoomScaleSheetLayoutView="55" workbookViewId="0">
      <selection activeCell="K50" sqref="K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0" t="str">
        <f>'5. анализ эконом эфф'!A5:AR5</f>
        <v>Год раскрытия информации: 2022 год</v>
      </c>
      <c r="B5" s="340"/>
      <c r="C5" s="340"/>
      <c r="D5" s="340"/>
      <c r="E5" s="340"/>
      <c r="F5" s="340"/>
      <c r="G5" s="340"/>
      <c r="H5" s="340"/>
      <c r="I5" s="340"/>
      <c r="J5" s="340"/>
      <c r="K5" s="340"/>
      <c r="L5" s="34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4" t="s">
        <v>514</v>
      </c>
      <c r="B9" s="344"/>
      <c r="C9" s="344"/>
      <c r="D9" s="344" t="s">
        <v>515</v>
      </c>
      <c r="E9" s="344"/>
      <c r="F9" s="344"/>
      <c r="G9" s="344" t="s">
        <v>644</v>
      </c>
      <c r="H9" s="344"/>
      <c r="I9" s="344"/>
      <c r="J9" s="344"/>
      <c r="K9" s="344"/>
      <c r="L9" s="344"/>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customHeight="1" x14ac:dyDescent="0.25">
      <c r="A12" s="384" t="str">
        <f>'5. анализ эконом эфф'!A12:AR12</f>
        <v>K_TP1100.PS.0065</v>
      </c>
      <c r="B12" s="384"/>
      <c r="C12" s="384"/>
      <c r="D12" s="384"/>
      <c r="E12" s="384"/>
      <c r="F12" s="384"/>
      <c r="G12" s="384"/>
      <c r="H12" s="384"/>
      <c r="I12" s="384"/>
      <c r="J12" s="384"/>
      <c r="K12" s="384"/>
      <c r="L12" s="384"/>
    </row>
    <row r="13" spans="1:44" x14ac:dyDescent="0.25">
      <c r="A13" s="341" t="s">
        <v>8</v>
      </c>
      <c r="B13" s="341"/>
      <c r="C13" s="341"/>
      <c r="D13" s="341"/>
      <c r="E13" s="341"/>
      <c r="F13" s="341"/>
      <c r="G13" s="341"/>
      <c r="H13" s="341"/>
      <c r="I13" s="341"/>
      <c r="J13" s="341"/>
      <c r="K13" s="341"/>
      <c r="L13" s="341"/>
    </row>
    <row r="14" spans="1:44" ht="18.75" x14ac:dyDescent="0.25">
      <c r="A14" s="351"/>
      <c r="B14" s="351"/>
      <c r="C14" s="351"/>
      <c r="D14" s="351"/>
      <c r="E14" s="351"/>
      <c r="F14" s="351"/>
      <c r="G14" s="351"/>
      <c r="H14" s="351"/>
      <c r="I14" s="351"/>
      <c r="J14" s="351"/>
      <c r="K14" s="351"/>
      <c r="L14" s="351"/>
    </row>
    <row r="15" spans="1:44" ht="18.75" x14ac:dyDescent="0.25">
      <c r="A15" s="343"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343"/>
      <c r="C15" s="343"/>
      <c r="D15" s="343"/>
      <c r="E15" s="343"/>
      <c r="F15" s="343"/>
      <c r="G15" s="343"/>
      <c r="H15" s="343"/>
      <c r="I15" s="343"/>
      <c r="J15" s="343"/>
      <c r="K15" s="343"/>
      <c r="L15" s="343"/>
    </row>
    <row r="16" spans="1:44" x14ac:dyDescent="0.25">
      <c r="A16" s="341" t="s">
        <v>6</v>
      </c>
      <c r="B16" s="341"/>
      <c r="C16" s="341"/>
      <c r="D16" s="341"/>
      <c r="E16" s="341"/>
      <c r="F16" s="341"/>
      <c r="G16" s="341"/>
      <c r="H16" s="341"/>
      <c r="I16" s="341"/>
      <c r="J16" s="341"/>
      <c r="K16" s="341"/>
      <c r="L16" s="341"/>
    </row>
    <row r="17" spans="1:12" ht="15.75" customHeight="1" x14ac:dyDescent="0.25">
      <c r="L17" s="77"/>
    </row>
    <row r="18" spans="1:12" x14ac:dyDescent="0.25">
      <c r="K18" s="76"/>
    </row>
    <row r="19" spans="1:12" ht="15.75" customHeight="1" x14ac:dyDescent="0.25">
      <c r="A19" s="401" t="s">
        <v>480</v>
      </c>
      <c r="B19" s="401"/>
      <c r="C19" s="401"/>
      <c r="D19" s="401"/>
      <c r="E19" s="401"/>
      <c r="F19" s="401"/>
      <c r="G19" s="401"/>
      <c r="H19" s="401"/>
      <c r="I19" s="401"/>
      <c r="J19" s="401"/>
      <c r="K19" s="401"/>
      <c r="L19" s="401"/>
    </row>
    <row r="20" spans="1:12" x14ac:dyDescent="0.25">
      <c r="A20" s="62"/>
      <c r="B20" s="62"/>
      <c r="C20" s="75"/>
      <c r="D20" s="75"/>
      <c r="E20" s="75"/>
      <c r="F20" s="75"/>
      <c r="G20" s="75"/>
      <c r="H20" s="75"/>
      <c r="I20" s="75"/>
      <c r="J20" s="75"/>
      <c r="K20" s="75"/>
      <c r="L20" s="75"/>
    </row>
    <row r="21" spans="1:12" ht="28.5" customHeight="1" x14ac:dyDescent="0.25">
      <c r="A21" s="391" t="s">
        <v>219</v>
      </c>
      <c r="B21" s="391" t="s">
        <v>218</v>
      </c>
      <c r="C21" s="397" t="s">
        <v>412</v>
      </c>
      <c r="D21" s="397"/>
      <c r="E21" s="397"/>
      <c r="F21" s="397"/>
      <c r="G21" s="397"/>
      <c r="H21" s="397"/>
      <c r="I21" s="392" t="s">
        <v>217</v>
      </c>
      <c r="J21" s="394" t="s">
        <v>414</v>
      </c>
      <c r="K21" s="391" t="s">
        <v>216</v>
      </c>
      <c r="L21" s="393" t="s">
        <v>413</v>
      </c>
    </row>
    <row r="22" spans="1:12" ht="58.5" customHeight="1" x14ac:dyDescent="0.25">
      <c r="A22" s="391"/>
      <c r="B22" s="391"/>
      <c r="C22" s="398" t="s">
        <v>2</v>
      </c>
      <c r="D22" s="398"/>
      <c r="E22" s="135"/>
      <c r="F22" s="136"/>
      <c r="G22" s="399" t="s">
        <v>594</v>
      </c>
      <c r="H22" s="400"/>
      <c r="I22" s="392"/>
      <c r="J22" s="395"/>
      <c r="K22" s="391"/>
      <c r="L22" s="393"/>
    </row>
    <row r="23" spans="1:12" ht="47.25" x14ac:dyDescent="0.25">
      <c r="A23" s="391"/>
      <c r="B23" s="391"/>
      <c r="C23" s="74" t="s">
        <v>215</v>
      </c>
      <c r="D23" s="74" t="s">
        <v>214</v>
      </c>
      <c r="E23" s="74" t="s">
        <v>215</v>
      </c>
      <c r="F23" s="74" t="s">
        <v>214</v>
      </c>
      <c r="G23" s="74" t="s">
        <v>215</v>
      </c>
      <c r="H23" s="74" t="s">
        <v>214</v>
      </c>
      <c r="I23" s="392"/>
      <c r="J23" s="396"/>
      <c r="K23" s="391"/>
      <c r="L23" s="393"/>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88" t="s">
        <v>522</v>
      </c>
      <c r="D26" s="288"/>
      <c r="E26" s="162"/>
      <c r="F26" s="162"/>
      <c r="G26" s="288" t="s">
        <v>522</v>
      </c>
      <c r="H26" s="288"/>
      <c r="I26" s="291"/>
      <c r="J26" s="291"/>
      <c r="K26" s="67"/>
      <c r="L26" s="67"/>
    </row>
    <row r="27" spans="1:12" s="63" customFormat="1" ht="37.5" customHeight="1" x14ac:dyDescent="0.25">
      <c r="A27" s="70" t="s">
        <v>211</v>
      </c>
      <c r="B27" s="73" t="s">
        <v>421</v>
      </c>
      <c r="C27" s="288" t="s">
        <v>522</v>
      </c>
      <c r="D27" s="288"/>
      <c r="E27" s="162"/>
      <c r="F27" s="162"/>
      <c r="G27" s="288" t="s">
        <v>522</v>
      </c>
      <c r="H27" s="288"/>
      <c r="I27" s="291"/>
      <c r="J27" s="291"/>
      <c r="K27" s="67"/>
      <c r="L27" s="67"/>
    </row>
    <row r="28" spans="1:12" s="63" customFormat="1" ht="37.5" customHeight="1" x14ac:dyDescent="0.25">
      <c r="A28" s="70" t="s">
        <v>420</v>
      </c>
      <c r="B28" s="73" t="s">
        <v>425</v>
      </c>
      <c r="C28" s="288" t="s">
        <v>522</v>
      </c>
      <c r="D28" s="288"/>
      <c r="E28" s="162"/>
      <c r="F28" s="162"/>
      <c r="G28" s="161" t="s">
        <v>522</v>
      </c>
      <c r="H28" s="161"/>
      <c r="I28" s="291"/>
      <c r="J28" s="291"/>
      <c r="K28" s="67"/>
      <c r="L28" s="67"/>
    </row>
    <row r="29" spans="1:12" s="63" customFormat="1" ht="37.5" customHeight="1" x14ac:dyDescent="0.25">
      <c r="A29" s="70" t="s">
        <v>210</v>
      </c>
      <c r="B29" s="73" t="s">
        <v>424</v>
      </c>
      <c r="C29" s="288" t="s">
        <v>522</v>
      </c>
      <c r="D29" s="288"/>
      <c r="E29" s="162"/>
      <c r="F29" s="162"/>
      <c r="G29" s="161" t="s">
        <v>522</v>
      </c>
      <c r="H29" s="161"/>
      <c r="I29" s="291"/>
      <c r="J29" s="291"/>
      <c r="K29" s="67"/>
      <c r="L29" s="67"/>
    </row>
    <row r="30" spans="1:12" s="63" customFormat="1" ht="36" customHeight="1" x14ac:dyDescent="0.25">
      <c r="A30" s="70" t="s">
        <v>209</v>
      </c>
      <c r="B30" s="73" t="s">
        <v>426</v>
      </c>
      <c r="C30" s="288" t="s">
        <v>522</v>
      </c>
      <c r="D30" s="288"/>
      <c r="E30" s="162"/>
      <c r="F30" s="162"/>
      <c r="G30" s="288" t="s">
        <v>522</v>
      </c>
      <c r="H30" s="288"/>
      <c r="I30" s="291"/>
      <c r="J30" s="291"/>
      <c r="K30" s="67"/>
      <c r="L30" s="67"/>
    </row>
    <row r="31" spans="1:12" s="63" customFormat="1" ht="18.75" customHeight="1" x14ac:dyDescent="0.25">
      <c r="A31" s="70" t="s">
        <v>208</v>
      </c>
      <c r="B31" s="69" t="s">
        <v>422</v>
      </c>
      <c r="C31" s="288" t="s">
        <v>522</v>
      </c>
      <c r="D31" s="288"/>
      <c r="E31" s="162"/>
      <c r="F31" s="162"/>
      <c r="G31" s="288" t="s">
        <v>522</v>
      </c>
      <c r="H31" s="288"/>
      <c r="I31" s="291"/>
      <c r="J31" s="291"/>
      <c r="K31" s="67"/>
      <c r="L31" s="67"/>
    </row>
    <row r="32" spans="1:12" s="63" customFormat="1" ht="18.75" customHeight="1" x14ac:dyDescent="0.25">
      <c r="A32" s="70" t="s">
        <v>206</v>
      </c>
      <c r="B32" s="69" t="s">
        <v>427</v>
      </c>
      <c r="C32" s="288" t="s">
        <v>522</v>
      </c>
      <c r="D32" s="288"/>
      <c r="E32" s="162"/>
      <c r="F32" s="162"/>
      <c r="G32" s="288" t="s">
        <v>522</v>
      </c>
      <c r="H32" s="161"/>
      <c r="I32" s="291"/>
      <c r="J32" s="291"/>
      <c r="K32" s="67"/>
      <c r="L32" s="67"/>
    </row>
    <row r="33" spans="1:12" s="63" customFormat="1" ht="31.5" customHeight="1" x14ac:dyDescent="0.25">
      <c r="A33" s="70" t="s">
        <v>438</v>
      </c>
      <c r="B33" s="69" t="s">
        <v>357</v>
      </c>
      <c r="C33" s="288" t="s">
        <v>522</v>
      </c>
      <c r="D33" s="288"/>
      <c r="E33" s="68" t="s">
        <v>522</v>
      </c>
      <c r="F33" s="68" t="s">
        <v>522</v>
      </c>
      <c r="G33" s="288" t="s">
        <v>522</v>
      </c>
      <c r="H33" s="286"/>
      <c r="I33" s="291"/>
      <c r="J33" s="291"/>
      <c r="K33" s="67"/>
      <c r="L33" s="67"/>
    </row>
    <row r="34" spans="1:12" s="63" customFormat="1" ht="33.75" customHeight="1" x14ac:dyDescent="0.25">
      <c r="A34" s="70" t="s">
        <v>439</v>
      </c>
      <c r="B34" s="69" t="s">
        <v>431</v>
      </c>
      <c r="C34" s="288" t="s">
        <v>522</v>
      </c>
      <c r="D34" s="288"/>
      <c r="E34" s="68" t="s">
        <v>522</v>
      </c>
      <c r="F34" s="68" t="s">
        <v>522</v>
      </c>
      <c r="G34" s="289" t="s">
        <v>522</v>
      </c>
      <c r="H34" s="289"/>
      <c r="I34" s="291"/>
      <c r="J34" s="291"/>
      <c r="K34" s="72"/>
      <c r="L34" s="67"/>
    </row>
    <row r="35" spans="1:12" s="63" customFormat="1" ht="18.75" customHeight="1" x14ac:dyDescent="0.25">
      <c r="A35" s="70" t="s">
        <v>440</v>
      </c>
      <c r="B35" s="69" t="s">
        <v>207</v>
      </c>
      <c r="C35" s="288" t="s">
        <v>522</v>
      </c>
      <c r="D35" s="288"/>
      <c r="E35" s="162"/>
      <c r="F35" s="162"/>
      <c r="G35" s="288" t="s">
        <v>522</v>
      </c>
      <c r="H35" s="286"/>
      <c r="I35" s="291"/>
      <c r="J35" s="291"/>
      <c r="K35" s="159"/>
      <c r="L35" s="158"/>
    </row>
    <row r="36" spans="1:12" ht="36.75" customHeight="1" x14ac:dyDescent="0.25">
      <c r="A36" s="70" t="s">
        <v>441</v>
      </c>
      <c r="B36" s="69" t="s">
        <v>423</v>
      </c>
      <c r="C36" s="288" t="s">
        <v>522</v>
      </c>
      <c r="D36" s="288"/>
      <c r="E36" s="68" t="s">
        <v>522</v>
      </c>
      <c r="F36" s="68" t="s">
        <v>522</v>
      </c>
      <c r="G36" s="286" t="s">
        <v>522</v>
      </c>
      <c r="H36" s="286"/>
      <c r="I36" s="291"/>
      <c r="J36" s="291"/>
      <c r="K36" s="158"/>
      <c r="L36" s="158"/>
    </row>
    <row r="37" spans="1:12" x14ac:dyDescent="0.25">
      <c r="A37" s="70" t="s">
        <v>442</v>
      </c>
      <c r="B37" s="69" t="s">
        <v>205</v>
      </c>
      <c r="C37" s="288" t="s">
        <v>522</v>
      </c>
      <c r="D37" s="288"/>
      <c r="E37" s="273">
        <v>40806</v>
      </c>
      <c r="F37" s="274">
        <v>40907</v>
      </c>
      <c r="G37" s="288" t="s">
        <v>522</v>
      </c>
      <c r="H37" s="290"/>
      <c r="I37" s="291"/>
      <c r="J37" s="291"/>
      <c r="K37" s="158"/>
      <c r="L37" s="158"/>
    </row>
    <row r="38" spans="1:12" x14ac:dyDescent="0.25">
      <c r="A38" s="70" t="s">
        <v>646</v>
      </c>
      <c r="B38" s="71" t="s">
        <v>204</v>
      </c>
      <c r="C38" s="288"/>
      <c r="D38" s="288"/>
      <c r="E38" s="176"/>
      <c r="F38" s="176"/>
      <c r="G38" s="158"/>
      <c r="H38" s="158"/>
      <c r="I38" s="291"/>
      <c r="J38" s="291"/>
      <c r="K38" s="67"/>
      <c r="L38" s="67"/>
    </row>
    <row r="39" spans="1:12" ht="34.5" customHeight="1" x14ac:dyDescent="0.25">
      <c r="A39" s="70">
        <v>2</v>
      </c>
      <c r="B39" s="69" t="s">
        <v>428</v>
      </c>
      <c r="C39" s="288">
        <v>44691</v>
      </c>
      <c r="D39" s="288">
        <v>44711</v>
      </c>
      <c r="E39" s="176"/>
      <c r="F39" s="176"/>
      <c r="G39" s="286" t="s">
        <v>601</v>
      </c>
      <c r="H39" s="286" t="s">
        <v>601</v>
      </c>
      <c r="I39" s="291"/>
      <c r="J39" s="291"/>
      <c r="K39" s="158"/>
      <c r="L39" s="158"/>
    </row>
    <row r="40" spans="1:12" ht="17.25" customHeight="1" x14ac:dyDescent="0.25">
      <c r="A40" s="70" t="s">
        <v>203</v>
      </c>
      <c r="B40" s="69" t="s">
        <v>430</v>
      </c>
      <c r="C40" s="288">
        <v>44711</v>
      </c>
      <c r="D40" s="288">
        <v>44803</v>
      </c>
      <c r="E40" s="176"/>
      <c r="F40" s="176"/>
      <c r="G40" s="286" t="s">
        <v>601</v>
      </c>
      <c r="H40" s="286" t="s">
        <v>601</v>
      </c>
      <c r="I40" s="291"/>
      <c r="J40" s="291"/>
      <c r="K40" s="158"/>
      <c r="L40" s="158"/>
    </row>
    <row r="41" spans="1:12" ht="18.75" customHeight="1" x14ac:dyDescent="0.25">
      <c r="A41" s="70" t="s">
        <v>202</v>
      </c>
      <c r="B41" s="71" t="s">
        <v>510</v>
      </c>
      <c r="C41" s="288"/>
      <c r="D41" s="288"/>
      <c r="E41" s="176"/>
      <c r="F41" s="176"/>
      <c r="G41" s="286"/>
      <c r="H41" s="288"/>
      <c r="I41" s="291"/>
      <c r="J41" s="291"/>
      <c r="K41" s="158"/>
      <c r="L41" s="158"/>
    </row>
    <row r="42" spans="1:12" ht="18.75" customHeight="1" x14ac:dyDescent="0.25">
      <c r="A42" s="70">
        <v>3</v>
      </c>
      <c r="B42" s="69" t="s">
        <v>429</v>
      </c>
      <c r="C42" s="288">
        <v>44742</v>
      </c>
      <c r="D42" s="288">
        <v>44761</v>
      </c>
      <c r="E42" s="287">
        <v>42916</v>
      </c>
      <c r="F42" s="287">
        <v>42905</v>
      </c>
      <c r="G42" s="286" t="s">
        <v>601</v>
      </c>
      <c r="H42" s="286" t="s">
        <v>601</v>
      </c>
      <c r="I42" s="291"/>
      <c r="J42" s="291"/>
      <c r="K42" s="158"/>
      <c r="L42" s="158"/>
    </row>
    <row r="43" spans="1:12" ht="18.75" customHeight="1" x14ac:dyDescent="0.25">
      <c r="A43" s="70" t="s">
        <v>201</v>
      </c>
      <c r="B43" s="69" t="s">
        <v>199</v>
      </c>
      <c r="C43" s="288">
        <v>44761</v>
      </c>
      <c r="D43" s="288">
        <v>44829</v>
      </c>
      <c r="E43" s="287">
        <v>42946</v>
      </c>
      <c r="F43" s="287">
        <v>43003</v>
      </c>
      <c r="G43" s="286" t="s">
        <v>601</v>
      </c>
      <c r="H43" s="286" t="s">
        <v>601</v>
      </c>
      <c r="I43" s="291"/>
      <c r="J43" s="291"/>
      <c r="K43" s="158"/>
      <c r="L43" s="158"/>
    </row>
    <row r="44" spans="1:12" ht="18.75" customHeight="1" x14ac:dyDescent="0.25">
      <c r="A44" s="70" t="s">
        <v>200</v>
      </c>
      <c r="B44" s="69" t="s">
        <v>197</v>
      </c>
      <c r="C44" s="288">
        <v>44829</v>
      </c>
      <c r="D44" s="288">
        <v>44864</v>
      </c>
      <c r="E44" s="287">
        <v>42946</v>
      </c>
      <c r="F44" s="287">
        <v>43038</v>
      </c>
      <c r="G44" s="286" t="s">
        <v>601</v>
      </c>
      <c r="H44" s="286" t="s">
        <v>601</v>
      </c>
      <c r="I44" s="291"/>
      <c r="J44" s="291"/>
      <c r="K44" s="158"/>
      <c r="L44" s="158"/>
    </row>
    <row r="45" spans="1:12" ht="51.75" customHeight="1" x14ac:dyDescent="0.25">
      <c r="A45" s="70" t="s">
        <v>198</v>
      </c>
      <c r="B45" s="69" t="s">
        <v>434</v>
      </c>
      <c r="C45" s="288" t="s">
        <v>522</v>
      </c>
      <c r="D45" s="288"/>
      <c r="E45" s="287">
        <v>43028</v>
      </c>
      <c r="F45" s="287">
        <v>43038</v>
      </c>
      <c r="G45" s="288" t="s">
        <v>522</v>
      </c>
      <c r="H45" s="286"/>
      <c r="I45" s="291"/>
      <c r="J45" s="291"/>
      <c r="K45" s="158"/>
      <c r="L45" s="158"/>
    </row>
    <row r="46" spans="1:12" ht="82.5" customHeight="1" x14ac:dyDescent="0.25">
      <c r="A46" s="70" t="s">
        <v>196</v>
      </c>
      <c r="B46" s="69" t="s">
        <v>432</v>
      </c>
      <c r="C46" s="288" t="s">
        <v>522</v>
      </c>
      <c r="D46" s="288"/>
      <c r="E46" s="287"/>
      <c r="F46" s="287"/>
      <c r="G46" s="160" t="s">
        <v>522</v>
      </c>
      <c r="H46" s="286"/>
      <c r="I46" s="291"/>
      <c r="J46" s="291"/>
      <c r="K46" s="158"/>
      <c r="L46" s="158"/>
    </row>
    <row r="47" spans="1:12" ht="18" customHeight="1" x14ac:dyDescent="0.25">
      <c r="A47" s="70" t="s">
        <v>194</v>
      </c>
      <c r="B47" s="69" t="s">
        <v>195</v>
      </c>
      <c r="C47" s="288">
        <v>44864</v>
      </c>
      <c r="D47" s="288">
        <v>44885</v>
      </c>
      <c r="E47" s="287">
        <v>43040</v>
      </c>
      <c r="F47" s="287">
        <v>43059</v>
      </c>
      <c r="G47" s="286" t="s">
        <v>601</v>
      </c>
      <c r="H47" s="286" t="s">
        <v>601</v>
      </c>
      <c r="I47" s="291"/>
      <c r="J47" s="291"/>
      <c r="K47" s="158"/>
      <c r="L47" s="158"/>
    </row>
    <row r="48" spans="1:12" ht="18" customHeight="1" x14ac:dyDescent="0.25">
      <c r="A48" s="70" t="s">
        <v>443</v>
      </c>
      <c r="B48" s="71" t="s">
        <v>193</v>
      </c>
      <c r="C48" s="288"/>
      <c r="D48" s="288"/>
      <c r="E48" s="287"/>
      <c r="F48" s="287"/>
      <c r="G48" s="161"/>
      <c r="H48" s="160"/>
      <c r="I48" s="291"/>
      <c r="J48" s="291"/>
      <c r="K48" s="158"/>
      <c r="L48" s="158"/>
    </row>
    <row r="49" spans="1:12" ht="18" customHeight="1" x14ac:dyDescent="0.25">
      <c r="A49" s="70">
        <v>4</v>
      </c>
      <c r="B49" s="69" t="s">
        <v>191</v>
      </c>
      <c r="C49" s="288">
        <v>44885</v>
      </c>
      <c r="D49" s="288">
        <v>44895</v>
      </c>
      <c r="E49" s="287">
        <v>43059</v>
      </c>
      <c r="F49" s="287">
        <v>43069</v>
      </c>
      <c r="G49" s="286" t="s">
        <v>601</v>
      </c>
      <c r="H49" s="286" t="s">
        <v>601</v>
      </c>
      <c r="I49" s="291"/>
      <c r="J49" s="291"/>
      <c r="K49" s="158"/>
      <c r="L49" s="158"/>
    </row>
    <row r="50" spans="1:12" ht="51.75" customHeight="1" x14ac:dyDescent="0.25">
      <c r="A50" s="70" t="s">
        <v>192</v>
      </c>
      <c r="B50" s="69" t="s">
        <v>433</v>
      </c>
      <c r="C50" s="288" t="s">
        <v>522</v>
      </c>
      <c r="D50" s="288"/>
      <c r="E50" s="287"/>
      <c r="F50" s="287"/>
      <c r="G50" s="160" t="s">
        <v>522</v>
      </c>
      <c r="H50" s="286"/>
      <c r="I50" s="291"/>
      <c r="J50" s="291"/>
      <c r="K50" s="158"/>
      <c r="L50" s="158"/>
    </row>
    <row r="51" spans="1:12" ht="35.25" customHeight="1" x14ac:dyDescent="0.25">
      <c r="A51" s="70" t="s">
        <v>190</v>
      </c>
      <c r="B51" s="69" t="s">
        <v>435</v>
      </c>
      <c r="C51" s="288"/>
      <c r="D51" s="288"/>
      <c r="E51" s="287">
        <v>43070</v>
      </c>
      <c r="F51" s="287">
        <v>43084</v>
      </c>
      <c r="G51" s="286"/>
      <c r="H51" s="286"/>
      <c r="I51" s="291"/>
      <c r="J51" s="291"/>
      <c r="K51" s="158"/>
      <c r="L51" s="158"/>
    </row>
    <row r="52" spans="1:12" ht="34.5" customHeight="1" x14ac:dyDescent="0.25">
      <c r="A52" s="70" t="s">
        <v>188</v>
      </c>
      <c r="B52" s="69" t="s">
        <v>189</v>
      </c>
      <c r="C52" s="288" t="s">
        <v>522</v>
      </c>
      <c r="D52" s="288"/>
      <c r="E52" s="287"/>
      <c r="F52" s="287"/>
      <c r="G52" s="161" t="s">
        <v>522</v>
      </c>
      <c r="H52" s="160"/>
      <c r="I52" s="291"/>
      <c r="J52" s="291"/>
      <c r="K52" s="158"/>
      <c r="L52" s="158"/>
    </row>
    <row r="53" spans="1:12" ht="19.5" customHeight="1" x14ac:dyDescent="0.25">
      <c r="A53" s="70" t="s">
        <v>186</v>
      </c>
      <c r="B53" s="138" t="s">
        <v>436</v>
      </c>
      <c r="C53" s="288">
        <v>44895</v>
      </c>
      <c r="D53" s="288">
        <v>44905</v>
      </c>
      <c r="E53" s="287">
        <v>43084</v>
      </c>
      <c r="F53" s="287">
        <v>43098</v>
      </c>
      <c r="G53" s="286" t="s">
        <v>601</v>
      </c>
      <c r="H53" s="286" t="s">
        <v>601</v>
      </c>
      <c r="I53" s="291"/>
      <c r="J53" s="291"/>
      <c r="K53" s="158"/>
      <c r="L53" s="158"/>
    </row>
    <row r="54" spans="1:12" ht="36" customHeight="1" x14ac:dyDescent="0.25">
      <c r="A54" s="70" t="s">
        <v>437</v>
      </c>
      <c r="B54" s="69" t="s">
        <v>187</v>
      </c>
      <c r="C54" s="288" t="s">
        <v>522</v>
      </c>
      <c r="D54" s="288"/>
      <c r="E54" s="287"/>
      <c r="F54" s="287"/>
      <c r="G54" s="286" t="s">
        <v>522</v>
      </c>
      <c r="H54" s="286"/>
      <c r="I54" s="291"/>
      <c r="J54" s="291"/>
      <c r="K54" s="158"/>
      <c r="L54" s="158"/>
    </row>
  </sheetData>
  <mergeCells count="23">
    <mergeCell ref="A14:L14"/>
    <mergeCell ref="A19:L19"/>
    <mergeCell ref="A16:L16"/>
    <mergeCell ref="A5:L5"/>
    <mergeCell ref="A7:L7"/>
    <mergeCell ref="A10:L10"/>
    <mergeCell ref="A13:L13"/>
    <mergeCell ref="A8:L8"/>
    <mergeCell ref="A11:L11"/>
    <mergeCell ref="A9:C9"/>
    <mergeCell ref="D9:F9"/>
    <mergeCell ref="G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topLeftCell="A4" zoomScale="55" zoomScaleNormal="70" zoomScaleSheetLayoutView="55" workbookViewId="0">
      <selection activeCell="A24" sqref="A24:AG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20" width="6.140625" style="61" customWidth="1"/>
    <col min="21" max="21" width="5.7109375" style="61" customWidth="1"/>
    <col min="22" max="28" width="9.140625" style="61"/>
    <col min="29" max="29" width="14.85546875" style="61" customWidth="1"/>
    <col min="30" max="16384" width="9.140625" style="61"/>
  </cols>
  <sheetData>
    <row r="1" spans="1:21" ht="18.75" x14ac:dyDescent="0.25">
      <c r="U1" s="169" t="s">
        <v>70</v>
      </c>
    </row>
    <row r="2" spans="1:21" ht="18.75" x14ac:dyDescent="0.3">
      <c r="U2" s="170" t="s">
        <v>11</v>
      </c>
    </row>
    <row r="3" spans="1:21" ht="18.75" x14ac:dyDescent="0.3">
      <c r="U3" s="170" t="s">
        <v>69</v>
      </c>
    </row>
    <row r="4" spans="1:21" ht="18.75" customHeight="1" x14ac:dyDescent="0.25">
      <c r="A4" s="403" t="str">
        <f>'6.1. Паспорт сетевой график'!A5:L5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row>
    <row r="5" spans="1:21" ht="18.75" x14ac:dyDescent="0.3">
      <c r="U5" s="170"/>
    </row>
    <row r="6" spans="1:21" ht="18.75" x14ac:dyDescent="0.25">
      <c r="A6" s="406" t="s">
        <v>10</v>
      </c>
      <c r="B6" s="406"/>
      <c r="C6" s="406"/>
      <c r="D6" s="406"/>
      <c r="E6" s="406"/>
      <c r="F6" s="406"/>
      <c r="G6" s="406"/>
      <c r="H6" s="406"/>
      <c r="I6" s="406"/>
      <c r="J6" s="406"/>
      <c r="K6" s="406"/>
      <c r="L6" s="406"/>
      <c r="M6" s="406"/>
      <c r="N6" s="406"/>
      <c r="O6" s="406"/>
      <c r="P6" s="406"/>
      <c r="Q6" s="406"/>
      <c r="R6" s="406"/>
      <c r="S6" s="406"/>
      <c r="T6" s="406"/>
      <c r="U6" s="406"/>
    </row>
    <row r="7" spans="1:21" ht="18.75" x14ac:dyDescent="0.25">
      <c r="A7" s="329"/>
      <c r="B7" s="329"/>
      <c r="C7" s="329"/>
      <c r="D7" s="329"/>
      <c r="E7" s="329"/>
      <c r="F7" s="329"/>
      <c r="G7" s="329"/>
      <c r="H7" s="329"/>
      <c r="I7" s="329"/>
      <c r="J7" s="330"/>
      <c r="K7" s="330"/>
      <c r="L7" s="330"/>
      <c r="M7" s="330"/>
      <c r="N7" s="330"/>
      <c r="O7" s="330"/>
      <c r="P7" s="330"/>
      <c r="Q7" s="330"/>
      <c r="R7" s="330"/>
      <c r="S7" s="330"/>
      <c r="T7" s="330"/>
      <c r="U7" s="330"/>
    </row>
    <row r="8" spans="1:21" ht="18.75" x14ac:dyDescent="0.25">
      <c r="A8" s="405" t="s">
        <v>642</v>
      </c>
      <c r="B8" s="405"/>
      <c r="C8" s="405"/>
      <c r="D8" s="405"/>
      <c r="E8" s="405"/>
      <c r="F8" s="405"/>
      <c r="G8" s="405"/>
      <c r="H8" s="405"/>
      <c r="I8" s="405"/>
      <c r="J8" s="405"/>
      <c r="K8" s="405"/>
      <c r="L8" s="405"/>
      <c r="M8" s="405"/>
      <c r="N8" s="405"/>
      <c r="O8" s="405"/>
      <c r="P8" s="405"/>
      <c r="Q8" s="405"/>
      <c r="R8" s="405"/>
      <c r="S8" s="405"/>
      <c r="T8" s="405"/>
      <c r="U8" s="405"/>
    </row>
    <row r="9" spans="1:21" ht="18.75" customHeight="1" x14ac:dyDescent="0.25">
      <c r="A9" s="404" t="s">
        <v>9</v>
      </c>
      <c r="B9" s="404"/>
      <c r="C9" s="404"/>
      <c r="D9" s="404"/>
      <c r="E9" s="404"/>
      <c r="F9" s="404"/>
      <c r="G9" s="404"/>
      <c r="H9" s="404"/>
      <c r="I9" s="404"/>
      <c r="J9" s="404"/>
      <c r="K9" s="404"/>
      <c r="L9" s="404"/>
      <c r="M9" s="404"/>
      <c r="N9" s="404"/>
      <c r="O9" s="404"/>
      <c r="P9" s="404"/>
      <c r="Q9" s="404"/>
      <c r="R9" s="404"/>
      <c r="S9" s="404"/>
      <c r="T9" s="404"/>
      <c r="U9" s="404"/>
    </row>
    <row r="10" spans="1:21" ht="18.75" x14ac:dyDescent="0.25">
      <c r="A10" s="329"/>
      <c r="B10" s="329"/>
      <c r="C10" s="329"/>
      <c r="D10" s="329"/>
      <c r="E10" s="329"/>
      <c r="F10" s="329"/>
      <c r="G10" s="329"/>
      <c r="H10" s="329"/>
      <c r="I10" s="329"/>
      <c r="J10" s="330"/>
      <c r="K10" s="330"/>
      <c r="L10" s="330"/>
      <c r="M10" s="330"/>
      <c r="N10" s="330"/>
      <c r="O10" s="330"/>
      <c r="P10" s="330"/>
      <c r="Q10" s="330"/>
      <c r="R10" s="330"/>
      <c r="S10" s="330"/>
      <c r="T10" s="330"/>
      <c r="U10" s="330"/>
    </row>
    <row r="11" spans="1:21" ht="18.75" x14ac:dyDescent="0.25">
      <c r="A11" s="405" t="s">
        <v>600</v>
      </c>
      <c r="B11" s="405"/>
      <c r="C11" s="405"/>
      <c r="D11" s="405"/>
      <c r="E11" s="405"/>
      <c r="F11" s="405"/>
      <c r="G11" s="405"/>
      <c r="H11" s="405"/>
      <c r="I11" s="405"/>
      <c r="J11" s="405"/>
      <c r="K11" s="405"/>
      <c r="L11" s="405"/>
      <c r="M11" s="405"/>
      <c r="N11" s="405"/>
      <c r="O11" s="405"/>
      <c r="P11" s="405"/>
      <c r="Q11" s="405"/>
      <c r="R11" s="405"/>
      <c r="S11" s="405"/>
      <c r="T11" s="405"/>
      <c r="U11" s="405"/>
    </row>
    <row r="12" spans="1:21" x14ac:dyDescent="0.25">
      <c r="A12" s="404" t="s">
        <v>8</v>
      </c>
      <c r="B12" s="404"/>
      <c r="C12" s="404"/>
      <c r="D12" s="404"/>
      <c r="E12" s="404"/>
      <c r="F12" s="404"/>
      <c r="G12" s="404"/>
      <c r="H12" s="404"/>
      <c r="I12" s="404"/>
      <c r="J12" s="404"/>
      <c r="K12" s="404"/>
      <c r="L12" s="404"/>
      <c r="M12" s="404"/>
      <c r="N12" s="404"/>
      <c r="O12" s="404"/>
      <c r="P12" s="404"/>
      <c r="Q12" s="404"/>
      <c r="R12" s="404"/>
      <c r="S12" s="404"/>
      <c r="T12" s="404"/>
      <c r="U12" s="404"/>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05"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row>
    <row r="16" spans="1:21"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3" ht="8.25" customHeight="1" x14ac:dyDescent="0.25"/>
    <row r="18" spans="1:33" x14ac:dyDescent="0.25">
      <c r="A18" s="402" t="s">
        <v>481</v>
      </c>
      <c r="B18" s="402"/>
      <c r="C18" s="402"/>
      <c r="D18" s="402"/>
      <c r="E18" s="402"/>
      <c r="F18" s="402"/>
      <c r="G18" s="402"/>
      <c r="H18" s="402"/>
      <c r="I18" s="402"/>
      <c r="J18" s="402"/>
      <c r="K18" s="402"/>
      <c r="L18" s="402"/>
      <c r="M18" s="402"/>
      <c r="N18" s="402"/>
      <c r="O18" s="402"/>
      <c r="P18" s="402"/>
      <c r="Q18" s="402"/>
      <c r="R18" s="402"/>
      <c r="S18" s="402"/>
      <c r="T18" s="402"/>
      <c r="U18" s="402"/>
    </row>
    <row r="19" spans="1:33" ht="6" customHeight="1" x14ac:dyDescent="0.25"/>
    <row r="20" spans="1:33" ht="33" customHeight="1" x14ac:dyDescent="0.25">
      <c r="A20" s="455" t="s">
        <v>185</v>
      </c>
      <c r="B20" s="455" t="s">
        <v>184</v>
      </c>
      <c r="C20" s="454" t="s">
        <v>183</v>
      </c>
      <c r="D20" s="454"/>
      <c r="E20" s="453" t="s">
        <v>182</v>
      </c>
      <c r="F20" s="453"/>
      <c r="G20" s="455" t="s">
        <v>659</v>
      </c>
      <c r="H20" s="452" t="s">
        <v>660</v>
      </c>
      <c r="I20" s="451"/>
      <c r="J20" s="451"/>
      <c r="K20" s="451"/>
      <c r="L20" s="452" t="s">
        <v>649</v>
      </c>
      <c r="M20" s="451"/>
      <c r="N20" s="451"/>
      <c r="O20" s="451"/>
      <c r="P20" s="452" t="s">
        <v>650</v>
      </c>
      <c r="Q20" s="451"/>
      <c r="R20" s="451"/>
      <c r="S20" s="451"/>
      <c r="T20" s="452" t="s">
        <v>651</v>
      </c>
      <c r="U20" s="451"/>
      <c r="V20" s="451"/>
      <c r="W20" s="451"/>
      <c r="X20" s="452" t="s">
        <v>652</v>
      </c>
      <c r="Y20" s="451"/>
      <c r="Z20" s="451"/>
      <c r="AA20" s="451"/>
      <c r="AB20" s="452" t="s">
        <v>653</v>
      </c>
      <c r="AC20" s="451"/>
      <c r="AD20" s="451"/>
      <c r="AE20" s="451"/>
      <c r="AF20" s="450" t="s">
        <v>181</v>
      </c>
      <c r="AG20" s="449"/>
    </row>
    <row r="21" spans="1:33" ht="80.25" customHeight="1" x14ac:dyDescent="0.25">
      <c r="A21" s="448"/>
      <c r="B21" s="448"/>
      <c r="C21" s="454"/>
      <c r="D21" s="454"/>
      <c r="E21" s="453"/>
      <c r="F21" s="453"/>
      <c r="G21" s="448"/>
      <c r="H21" s="447" t="s">
        <v>661</v>
      </c>
      <c r="I21" s="446"/>
      <c r="J21" s="447" t="s">
        <v>179</v>
      </c>
      <c r="K21" s="446"/>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45"/>
      <c r="AG21" s="444"/>
    </row>
    <row r="22" spans="1:33" ht="89.25" customHeight="1" x14ac:dyDescent="0.25">
      <c r="A22" s="443"/>
      <c r="B22" s="443"/>
      <c r="C22" s="442" t="s">
        <v>2</v>
      </c>
      <c r="D22" s="442" t="s">
        <v>179</v>
      </c>
      <c r="E22" s="332" t="s">
        <v>662</v>
      </c>
      <c r="F22" s="332" t="s">
        <v>654</v>
      </c>
      <c r="G22" s="443"/>
      <c r="H22" s="441" t="s">
        <v>461</v>
      </c>
      <c r="I22" s="441" t="s">
        <v>462</v>
      </c>
      <c r="J22" s="441" t="s">
        <v>461</v>
      </c>
      <c r="K22" s="441" t="s">
        <v>462</v>
      </c>
      <c r="L22" s="441" t="s">
        <v>461</v>
      </c>
      <c r="M22" s="441" t="s">
        <v>462</v>
      </c>
      <c r="N22" s="441" t="s">
        <v>461</v>
      </c>
      <c r="O22" s="441" t="s">
        <v>462</v>
      </c>
      <c r="P22" s="441" t="s">
        <v>461</v>
      </c>
      <c r="Q22" s="441" t="s">
        <v>462</v>
      </c>
      <c r="R22" s="441" t="s">
        <v>461</v>
      </c>
      <c r="S22" s="441" t="s">
        <v>462</v>
      </c>
      <c r="T22" s="441" t="s">
        <v>461</v>
      </c>
      <c r="U22" s="441" t="s">
        <v>462</v>
      </c>
      <c r="V22" s="441" t="s">
        <v>461</v>
      </c>
      <c r="W22" s="441" t="s">
        <v>462</v>
      </c>
      <c r="X22" s="441" t="s">
        <v>461</v>
      </c>
      <c r="Y22" s="441" t="s">
        <v>462</v>
      </c>
      <c r="Z22" s="441" t="s">
        <v>461</v>
      </c>
      <c r="AA22" s="441" t="s">
        <v>462</v>
      </c>
      <c r="AB22" s="441" t="s">
        <v>461</v>
      </c>
      <c r="AC22" s="441" t="s">
        <v>462</v>
      </c>
      <c r="AD22" s="441" t="s">
        <v>461</v>
      </c>
      <c r="AE22" s="441" t="s">
        <v>462</v>
      </c>
      <c r="AF22" s="442" t="s">
        <v>180</v>
      </c>
      <c r="AG22" s="442" t="s">
        <v>179</v>
      </c>
    </row>
    <row r="23" spans="1:33" ht="19.5" customHeight="1" x14ac:dyDescent="0.25">
      <c r="A23" s="440">
        <v>1</v>
      </c>
      <c r="B23" s="440">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c r="AD23" s="440">
        <v>30</v>
      </c>
      <c r="AE23" s="440">
        <v>31</v>
      </c>
      <c r="AF23" s="440">
        <v>32</v>
      </c>
      <c r="AG23" s="440">
        <v>33</v>
      </c>
    </row>
    <row r="24" spans="1:33" s="335" customFormat="1" ht="47.25" customHeight="1" x14ac:dyDescent="0.25">
      <c r="A24" s="333">
        <v>1</v>
      </c>
      <c r="B24" s="334" t="s">
        <v>178</v>
      </c>
      <c r="C24" s="312">
        <v>0.80052774924506009</v>
      </c>
      <c r="D24" s="312">
        <v>0</v>
      </c>
      <c r="E24" s="312">
        <v>0</v>
      </c>
      <c r="F24" s="312">
        <v>0</v>
      </c>
      <c r="G24" s="312">
        <v>0</v>
      </c>
      <c r="H24" s="312">
        <v>0</v>
      </c>
      <c r="I24" s="312"/>
      <c r="J24" s="312">
        <v>0</v>
      </c>
      <c r="K24" s="312"/>
      <c r="L24" s="312">
        <v>0</v>
      </c>
      <c r="M24" s="312"/>
      <c r="N24" s="312" t="s">
        <v>601</v>
      </c>
      <c r="O24" s="312"/>
      <c r="P24" s="312">
        <v>0</v>
      </c>
      <c r="Q24" s="312"/>
      <c r="R24" s="312" t="s">
        <v>601</v>
      </c>
      <c r="S24" s="312"/>
      <c r="T24" s="312">
        <v>0</v>
      </c>
      <c r="U24" s="312"/>
      <c r="V24" s="312" t="s">
        <v>601</v>
      </c>
      <c r="W24" s="312"/>
      <c r="X24" s="312">
        <v>0</v>
      </c>
      <c r="Y24" s="312"/>
      <c r="Z24" s="312" t="s">
        <v>601</v>
      </c>
      <c r="AA24" s="312"/>
      <c r="AB24" s="312">
        <v>0</v>
      </c>
      <c r="AC24" s="312"/>
      <c r="AD24" s="312" t="s">
        <v>601</v>
      </c>
      <c r="AE24" s="312"/>
      <c r="AF24" s="312">
        <v>0</v>
      </c>
      <c r="AG24" s="312">
        <v>0</v>
      </c>
    </row>
    <row r="25" spans="1:33" ht="24" customHeight="1" x14ac:dyDescent="0.25">
      <c r="A25" s="313" t="s">
        <v>177</v>
      </c>
      <c r="B25" s="314" t="s">
        <v>176</v>
      </c>
      <c r="C25" s="312"/>
      <c r="D25" s="312"/>
      <c r="E25" s="312"/>
      <c r="F25" s="312"/>
      <c r="G25" s="312">
        <v>0</v>
      </c>
      <c r="H25" s="312">
        <v>0</v>
      </c>
      <c r="I25" s="312"/>
      <c r="J25" s="312">
        <v>0</v>
      </c>
      <c r="K25" s="312"/>
      <c r="L25" s="312">
        <v>0</v>
      </c>
      <c r="M25" s="312"/>
      <c r="N25" s="312" t="s">
        <v>601</v>
      </c>
      <c r="O25" s="312"/>
      <c r="P25" s="312">
        <v>0</v>
      </c>
      <c r="Q25" s="312"/>
      <c r="R25" s="312" t="s">
        <v>601</v>
      </c>
      <c r="S25" s="312"/>
      <c r="T25" s="312">
        <v>0</v>
      </c>
      <c r="U25" s="312"/>
      <c r="V25" s="312" t="s">
        <v>601</v>
      </c>
      <c r="W25" s="312"/>
      <c r="X25" s="312">
        <v>0</v>
      </c>
      <c r="Y25" s="312"/>
      <c r="Z25" s="312" t="s">
        <v>601</v>
      </c>
      <c r="AA25" s="312"/>
      <c r="AB25" s="312">
        <v>0</v>
      </c>
      <c r="AC25" s="312"/>
      <c r="AD25" s="312" t="s">
        <v>601</v>
      </c>
      <c r="AE25" s="312"/>
      <c r="AF25" s="312">
        <v>0</v>
      </c>
      <c r="AG25" s="312">
        <v>0</v>
      </c>
    </row>
    <row r="26" spans="1:33" x14ac:dyDescent="0.25">
      <c r="A26" s="313" t="s">
        <v>175</v>
      </c>
      <c r="B26" s="314" t="s">
        <v>174</v>
      </c>
      <c r="C26" s="312"/>
      <c r="D26" s="312"/>
      <c r="E26" s="312"/>
      <c r="F26" s="312"/>
      <c r="G26" s="312">
        <v>0</v>
      </c>
      <c r="H26" s="312">
        <v>0</v>
      </c>
      <c r="I26" s="312"/>
      <c r="J26" s="312">
        <v>0</v>
      </c>
      <c r="K26" s="312"/>
      <c r="L26" s="312">
        <v>0</v>
      </c>
      <c r="M26" s="312"/>
      <c r="N26" s="312" t="s">
        <v>601</v>
      </c>
      <c r="O26" s="312"/>
      <c r="P26" s="312">
        <v>0</v>
      </c>
      <c r="Q26" s="312"/>
      <c r="R26" s="312" t="s">
        <v>601</v>
      </c>
      <c r="S26" s="312"/>
      <c r="T26" s="312">
        <v>0</v>
      </c>
      <c r="U26" s="312"/>
      <c r="V26" s="312" t="s">
        <v>601</v>
      </c>
      <c r="W26" s="312"/>
      <c r="X26" s="312">
        <v>0</v>
      </c>
      <c r="Y26" s="312"/>
      <c r="Z26" s="312" t="s">
        <v>601</v>
      </c>
      <c r="AA26" s="312"/>
      <c r="AB26" s="312">
        <v>0</v>
      </c>
      <c r="AC26" s="312"/>
      <c r="AD26" s="312" t="s">
        <v>601</v>
      </c>
      <c r="AE26" s="312"/>
      <c r="AF26" s="312">
        <v>0</v>
      </c>
      <c r="AG26" s="312">
        <v>0</v>
      </c>
    </row>
    <row r="27" spans="1:33" ht="31.5" x14ac:dyDescent="0.25">
      <c r="A27" s="313" t="s">
        <v>173</v>
      </c>
      <c r="B27" s="314" t="s">
        <v>418</v>
      </c>
      <c r="C27" s="312"/>
      <c r="D27" s="312"/>
      <c r="E27" s="312"/>
      <c r="F27" s="312"/>
      <c r="G27" s="312">
        <v>0</v>
      </c>
      <c r="H27" s="312">
        <v>0</v>
      </c>
      <c r="I27" s="312"/>
      <c r="J27" s="312">
        <v>0</v>
      </c>
      <c r="K27" s="312"/>
      <c r="L27" s="312">
        <v>0</v>
      </c>
      <c r="M27" s="312"/>
      <c r="N27" s="312" t="s">
        <v>601</v>
      </c>
      <c r="O27" s="312"/>
      <c r="P27" s="312">
        <v>0</v>
      </c>
      <c r="Q27" s="312"/>
      <c r="R27" s="312" t="s">
        <v>601</v>
      </c>
      <c r="S27" s="312"/>
      <c r="T27" s="312">
        <v>0</v>
      </c>
      <c r="U27" s="312"/>
      <c r="V27" s="312" t="s">
        <v>601</v>
      </c>
      <c r="W27" s="312"/>
      <c r="X27" s="312">
        <v>0</v>
      </c>
      <c r="Y27" s="312"/>
      <c r="Z27" s="312" t="s">
        <v>601</v>
      </c>
      <c r="AA27" s="312"/>
      <c r="AB27" s="312">
        <v>0</v>
      </c>
      <c r="AC27" s="312"/>
      <c r="AD27" s="312" t="s">
        <v>601</v>
      </c>
      <c r="AE27" s="312"/>
      <c r="AF27" s="312">
        <v>0</v>
      </c>
      <c r="AG27" s="312">
        <v>0</v>
      </c>
    </row>
    <row r="28" spans="1:33" x14ac:dyDescent="0.25">
      <c r="A28" s="313" t="s">
        <v>172</v>
      </c>
      <c r="B28" s="314" t="s">
        <v>171</v>
      </c>
      <c r="C28" s="312"/>
      <c r="D28" s="312"/>
      <c r="E28" s="312"/>
      <c r="F28" s="312"/>
      <c r="G28" s="312">
        <v>0</v>
      </c>
      <c r="H28" s="312">
        <v>0</v>
      </c>
      <c r="I28" s="312"/>
      <c r="J28" s="312">
        <v>0</v>
      </c>
      <c r="K28" s="312"/>
      <c r="L28" s="312">
        <v>0</v>
      </c>
      <c r="M28" s="312"/>
      <c r="N28" s="312" t="s">
        <v>601</v>
      </c>
      <c r="O28" s="312"/>
      <c r="P28" s="312">
        <v>0</v>
      </c>
      <c r="Q28" s="312"/>
      <c r="R28" s="312" t="s">
        <v>601</v>
      </c>
      <c r="S28" s="312"/>
      <c r="T28" s="312">
        <v>0</v>
      </c>
      <c r="U28" s="312"/>
      <c r="V28" s="312" t="s">
        <v>601</v>
      </c>
      <c r="W28" s="312"/>
      <c r="X28" s="312">
        <v>0</v>
      </c>
      <c r="Y28" s="312"/>
      <c r="Z28" s="312" t="s">
        <v>601</v>
      </c>
      <c r="AA28" s="312"/>
      <c r="AB28" s="312">
        <v>0</v>
      </c>
      <c r="AC28" s="312"/>
      <c r="AD28" s="312" t="s">
        <v>601</v>
      </c>
      <c r="AE28" s="312"/>
      <c r="AF28" s="312">
        <v>0</v>
      </c>
      <c r="AG28" s="312">
        <v>0</v>
      </c>
    </row>
    <row r="29" spans="1:33" x14ac:dyDescent="0.25">
      <c r="A29" s="313" t="s">
        <v>170</v>
      </c>
      <c r="B29" s="315" t="s">
        <v>169</v>
      </c>
      <c r="C29" s="312"/>
      <c r="D29" s="312"/>
      <c r="E29" s="312"/>
      <c r="F29" s="312"/>
      <c r="G29" s="312">
        <v>0</v>
      </c>
      <c r="H29" s="312">
        <v>0</v>
      </c>
      <c r="I29" s="312"/>
      <c r="J29" s="312">
        <v>0</v>
      </c>
      <c r="K29" s="312"/>
      <c r="L29" s="312">
        <v>0</v>
      </c>
      <c r="M29" s="312"/>
      <c r="N29" s="312" t="s">
        <v>601</v>
      </c>
      <c r="O29" s="312"/>
      <c r="P29" s="312">
        <v>0</v>
      </c>
      <c r="Q29" s="312"/>
      <c r="R29" s="312" t="s">
        <v>601</v>
      </c>
      <c r="S29" s="312"/>
      <c r="T29" s="312">
        <v>0</v>
      </c>
      <c r="U29" s="312"/>
      <c r="V29" s="312" t="s">
        <v>601</v>
      </c>
      <c r="W29" s="312"/>
      <c r="X29" s="312">
        <v>0</v>
      </c>
      <c r="Y29" s="312"/>
      <c r="Z29" s="312" t="s">
        <v>601</v>
      </c>
      <c r="AA29" s="312"/>
      <c r="AB29" s="312">
        <v>0</v>
      </c>
      <c r="AC29" s="312"/>
      <c r="AD29" s="312" t="s">
        <v>601</v>
      </c>
      <c r="AE29" s="312"/>
      <c r="AF29" s="312">
        <v>0</v>
      </c>
      <c r="AG29" s="312">
        <v>0</v>
      </c>
    </row>
    <row r="30" spans="1:33" s="335" customFormat="1" ht="47.25" x14ac:dyDescent="0.25">
      <c r="A30" s="333" t="s">
        <v>64</v>
      </c>
      <c r="B30" s="334" t="s">
        <v>168</v>
      </c>
      <c r="C30" s="312">
        <v>0.66710645770421684</v>
      </c>
      <c r="D30" s="312">
        <v>0</v>
      </c>
      <c r="E30" s="312">
        <v>0</v>
      </c>
      <c r="F30" s="312">
        <v>0</v>
      </c>
      <c r="G30" s="312">
        <v>0</v>
      </c>
      <c r="H30" s="312">
        <v>0</v>
      </c>
      <c r="I30" s="312"/>
      <c r="J30" s="312">
        <v>0</v>
      </c>
      <c r="K30" s="312"/>
      <c r="L30" s="312">
        <v>0</v>
      </c>
      <c r="M30" s="312"/>
      <c r="N30" s="312" t="s">
        <v>601</v>
      </c>
      <c r="O30" s="312"/>
      <c r="P30" s="312">
        <v>0</v>
      </c>
      <c r="Q30" s="312"/>
      <c r="R30" s="312" t="s">
        <v>601</v>
      </c>
      <c r="S30" s="312"/>
      <c r="T30" s="312">
        <v>0</v>
      </c>
      <c r="U30" s="312"/>
      <c r="V30" s="312" t="s">
        <v>601</v>
      </c>
      <c r="W30" s="312"/>
      <c r="X30" s="312">
        <v>0</v>
      </c>
      <c r="Y30" s="312"/>
      <c r="Z30" s="312" t="s">
        <v>601</v>
      </c>
      <c r="AA30" s="312"/>
      <c r="AB30" s="312">
        <v>0</v>
      </c>
      <c r="AC30" s="312"/>
      <c r="AD30" s="312" t="s">
        <v>601</v>
      </c>
      <c r="AE30" s="312"/>
      <c r="AF30" s="312">
        <v>0</v>
      </c>
      <c r="AG30" s="312">
        <v>0</v>
      </c>
    </row>
    <row r="31" spans="1:33" x14ac:dyDescent="0.25">
      <c r="A31" s="333" t="s">
        <v>167</v>
      </c>
      <c r="B31" s="314" t="s">
        <v>166</v>
      </c>
      <c r="C31" s="312">
        <v>0</v>
      </c>
      <c r="D31" s="312">
        <v>0</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v>0</v>
      </c>
      <c r="AG31" s="312">
        <v>0</v>
      </c>
    </row>
    <row r="32" spans="1:33" ht="31.5" x14ac:dyDescent="0.25">
      <c r="A32" s="333" t="s">
        <v>165</v>
      </c>
      <c r="B32" s="314" t="s">
        <v>164</v>
      </c>
      <c r="C32" s="312">
        <v>0.2367334523555415</v>
      </c>
      <c r="D32" s="312">
        <v>0</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v>0</v>
      </c>
      <c r="AG32" s="312">
        <v>0</v>
      </c>
    </row>
    <row r="33" spans="1:33" x14ac:dyDescent="0.25">
      <c r="A33" s="333" t="s">
        <v>163</v>
      </c>
      <c r="B33" s="314" t="s">
        <v>162</v>
      </c>
      <c r="C33" s="312">
        <v>0.34610322844635433</v>
      </c>
      <c r="D33" s="312">
        <v>0</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v>0</v>
      </c>
      <c r="AG33" s="312">
        <v>0</v>
      </c>
    </row>
    <row r="34" spans="1:33" x14ac:dyDescent="0.25">
      <c r="A34" s="333" t="s">
        <v>161</v>
      </c>
      <c r="B34" s="314" t="s">
        <v>160</v>
      </c>
      <c r="C34" s="312">
        <v>8.4269776902321042E-2</v>
      </c>
      <c r="D34" s="312">
        <v>0</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v>0</v>
      </c>
      <c r="AG34" s="312">
        <v>0</v>
      </c>
    </row>
    <row r="35" spans="1:33" s="335" customFormat="1" ht="31.5" x14ac:dyDescent="0.25">
      <c r="A35" s="333" t="s">
        <v>63</v>
      </c>
      <c r="B35" s="334"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v>0</v>
      </c>
      <c r="AG35" s="312">
        <v>0</v>
      </c>
    </row>
    <row r="36" spans="1:33" x14ac:dyDescent="0.25">
      <c r="A36" s="313" t="s">
        <v>158</v>
      </c>
      <c r="B36" s="314" t="s">
        <v>605</v>
      </c>
      <c r="C36" s="312"/>
      <c r="D36" s="312"/>
      <c r="E36" s="312"/>
      <c r="F36" s="312"/>
      <c r="G36" s="312">
        <v>0</v>
      </c>
      <c r="H36" s="312">
        <v>0</v>
      </c>
      <c r="I36" s="312"/>
      <c r="J36" s="312">
        <v>0</v>
      </c>
      <c r="K36" s="312"/>
      <c r="L36" s="312">
        <v>0</v>
      </c>
      <c r="M36" s="439" t="s">
        <v>529</v>
      </c>
      <c r="N36" s="312" t="s">
        <v>601</v>
      </c>
      <c r="O36" s="312" t="s">
        <v>601</v>
      </c>
      <c r="P36" s="312">
        <v>0</v>
      </c>
      <c r="Q36" s="439" t="s">
        <v>529</v>
      </c>
      <c r="R36" s="312" t="s">
        <v>601</v>
      </c>
      <c r="S36" s="312" t="s">
        <v>601</v>
      </c>
      <c r="T36" s="312">
        <v>0</v>
      </c>
      <c r="U36" s="439" t="s">
        <v>529</v>
      </c>
      <c r="V36" s="312" t="s">
        <v>601</v>
      </c>
      <c r="W36" s="312" t="s">
        <v>601</v>
      </c>
      <c r="X36" s="312">
        <v>0</v>
      </c>
      <c r="Y36" s="439" t="s">
        <v>529</v>
      </c>
      <c r="Z36" s="312" t="s">
        <v>601</v>
      </c>
      <c r="AA36" s="312" t="s">
        <v>601</v>
      </c>
      <c r="AB36" s="312">
        <v>0</v>
      </c>
      <c r="AC36" s="439" t="s">
        <v>529</v>
      </c>
      <c r="AD36" s="312" t="s">
        <v>601</v>
      </c>
      <c r="AE36" s="312" t="s">
        <v>601</v>
      </c>
      <c r="AF36" s="312">
        <v>0</v>
      </c>
      <c r="AG36" s="312">
        <v>0</v>
      </c>
    </row>
    <row r="37" spans="1:33" ht="31.5" x14ac:dyDescent="0.25">
      <c r="A37" s="313" t="s">
        <v>157</v>
      </c>
      <c r="B37" s="316" t="s">
        <v>603</v>
      </c>
      <c r="C37" s="312"/>
      <c r="D37" s="312"/>
      <c r="E37" s="312"/>
      <c r="F37" s="312"/>
      <c r="G37" s="312">
        <v>0</v>
      </c>
      <c r="H37" s="312">
        <v>0</v>
      </c>
      <c r="I37" s="312"/>
      <c r="J37" s="312">
        <v>0</v>
      </c>
      <c r="K37" s="312"/>
      <c r="L37" s="312">
        <v>0</v>
      </c>
      <c r="M37" s="439" t="s">
        <v>529</v>
      </c>
      <c r="N37" s="312" t="s">
        <v>601</v>
      </c>
      <c r="O37" s="312" t="s">
        <v>601</v>
      </c>
      <c r="P37" s="312">
        <v>0</v>
      </c>
      <c r="Q37" s="439" t="s">
        <v>529</v>
      </c>
      <c r="R37" s="312" t="s">
        <v>601</v>
      </c>
      <c r="S37" s="312" t="s">
        <v>601</v>
      </c>
      <c r="T37" s="312">
        <v>0</v>
      </c>
      <c r="U37" s="439" t="s">
        <v>529</v>
      </c>
      <c r="V37" s="312" t="s">
        <v>601</v>
      </c>
      <c r="W37" s="312" t="s">
        <v>601</v>
      </c>
      <c r="X37" s="312">
        <v>0</v>
      </c>
      <c r="Y37" s="439" t="s">
        <v>529</v>
      </c>
      <c r="Z37" s="312" t="s">
        <v>601</v>
      </c>
      <c r="AA37" s="312" t="s">
        <v>601</v>
      </c>
      <c r="AB37" s="312">
        <v>0</v>
      </c>
      <c r="AC37" s="439" t="s">
        <v>529</v>
      </c>
      <c r="AD37" s="312" t="s">
        <v>601</v>
      </c>
      <c r="AE37" s="312" t="s">
        <v>601</v>
      </c>
      <c r="AF37" s="312">
        <v>0</v>
      </c>
      <c r="AG37" s="312">
        <v>0</v>
      </c>
    </row>
    <row r="38" spans="1:33" x14ac:dyDescent="0.25">
      <c r="A38" s="313" t="s">
        <v>156</v>
      </c>
      <c r="B38" s="316" t="s">
        <v>147</v>
      </c>
      <c r="C38" s="312"/>
      <c r="D38" s="312"/>
      <c r="E38" s="312"/>
      <c r="F38" s="312"/>
      <c r="G38" s="312">
        <v>0</v>
      </c>
      <c r="H38" s="312">
        <v>0</v>
      </c>
      <c r="I38" s="312"/>
      <c r="J38" s="312">
        <v>0</v>
      </c>
      <c r="K38" s="312"/>
      <c r="L38" s="312">
        <v>0</v>
      </c>
      <c r="M38" s="439" t="s">
        <v>529</v>
      </c>
      <c r="N38" s="312" t="s">
        <v>601</v>
      </c>
      <c r="O38" s="312" t="s">
        <v>601</v>
      </c>
      <c r="P38" s="312">
        <v>0</v>
      </c>
      <c r="Q38" s="439" t="s">
        <v>529</v>
      </c>
      <c r="R38" s="312" t="s">
        <v>601</v>
      </c>
      <c r="S38" s="312" t="s">
        <v>601</v>
      </c>
      <c r="T38" s="312">
        <v>0</v>
      </c>
      <c r="U38" s="439" t="s">
        <v>529</v>
      </c>
      <c r="V38" s="312" t="s">
        <v>601</v>
      </c>
      <c r="W38" s="312" t="s">
        <v>601</v>
      </c>
      <c r="X38" s="312">
        <v>0</v>
      </c>
      <c r="Y38" s="439" t="s">
        <v>529</v>
      </c>
      <c r="Z38" s="312" t="s">
        <v>601</v>
      </c>
      <c r="AA38" s="312" t="s">
        <v>601</v>
      </c>
      <c r="AB38" s="312">
        <v>0</v>
      </c>
      <c r="AC38" s="439" t="s">
        <v>529</v>
      </c>
      <c r="AD38" s="312" t="s">
        <v>601</v>
      </c>
      <c r="AE38" s="312" t="s">
        <v>601</v>
      </c>
      <c r="AF38" s="312">
        <v>0</v>
      </c>
      <c r="AG38" s="312">
        <v>0</v>
      </c>
    </row>
    <row r="39" spans="1:33" x14ac:dyDescent="0.25">
      <c r="A39" s="313" t="s">
        <v>155</v>
      </c>
      <c r="B39" s="314" t="s">
        <v>645</v>
      </c>
      <c r="C39" s="312"/>
      <c r="D39" s="312"/>
      <c r="E39" s="312"/>
      <c r="F39" s="312"/>
      <c r="G39" s="312">
        <v>0</v>
      </c>
      <c r="H39" s="312">
        <v>0</v>
      </c>
      <c r="I39" s="312"/>
      <c r="J39" s="312">
        <v>0</v>
      </c>
      <c r="K39" s="312"/>
      <c r="L39" s="312">
        <v>0</v>
      </c>
      <c r="M39" s="439" t="s">
        <v>529</v>
      </c>
      <c r="N39" s="312" t="s">
        <v>601</v>
      </c>
      <c r="O39" s="312" t="s">
        <v>601</v>
      </c>
      <c r="P39" s="312">
        <v>0</v>
      </c>
      <c r="Q39" s="439" t="s">
        <v>529</v>
      </c>
      <c r="R39" s="312" t="s">
        <v>601</v>
      </c>
      <c r="S39" s="312" t="s">
        <v>601</v>
      </c>
      <c r="T39" s="312">
        <v>0</v>
      </c>
      <c r="U39" s="439" t="s">
        <v>529</v>
      </c>
      <c r="V39" s="312" t="s">
        <v>601</v>
      </c>
      <c r="W39" s="312" t="s">
        <v>601</v>
      </c>
      <c r="X39" s="312">
        <v>0</v>
      </c>
      <c r="Y39" s="439" t="s">
        <v>529</v>
      </c>
      <c r="Z39" s="312" t="s">
        <v>601</v>
      </c>
      <c r="AA39" s="312" t="s">
        <v>601</v>
      </c>
      <c r="AB39" s="312">
        <v>0</v>
      </c>
      <c r="AC39" s="439" t="s">
        <v>529</v>
      </c>
      <c r="AD39" s="312" t="s">
        <v>601</v>
      </c>
      <c r="AE39" s="312" t="s">
        <v>601</v>
      </c>
      <c r="AF39" s="312">
        <v>0</v>
      </c>
      <c r="AG39" s="312">
        <v>0</v>
      </c>
    </row>
    <row r="40" spans="1:33" x14ac:dyDescent="0.25">
      <c r="A40" s="313" t="s">
        <v>154</v>
      </c>
      <c r="B40" s="314" t="s">
        <v>606</v>
      </c>
      <c r="C40" s="312"/>
      <c r="D40" s="312"/>
      <c r="E40" s="312"/>
      <c r="F40" s="312"/>
      <c r="G40" s="312">
        <v>0</v>
      </c>
      <c r="H40" s="312">
        <v>0</v>
      </c>
      <c r="I40" s="312"/>
      <c r="J40" s="312">
        <v>0</v>
      </c>
      <c r="K40" s="312"/>
      <c r="L40" s="312">
        <v>0</v>
      </c>
      <c r="M40" s="439" t="s">
        <v>529</v>
      </c>
      <c r="N40" s="312" t="s">
        <v>601</v>
      </c>
      <c r="O40" s="312" t="s">
        <v>601</v>
      </c>
      <c r="P40" s="312">
        <v>0</v>
      </c>
      <c r="Q40" s="439" t="s">
        <v>529</v>
      </c>
      <c r="R40" s="312" t="s">
        <v>601</v>
      </c>
      <c r="S40" s="312" t="s">
        <v>601</v>
      </c>
      <c r="T40" s="312">
        <v>0</v>
      </c>
      <c r="U40" s="439" t="s">
        <v>529</v>
      </c>
      <c r="V40" s="312" t="s">
        <v>601</v>
      </c>
      <c r="W40" s="312" t="s">
        <v>601</v>
      </c>
      <c r="X40" s="312">
        <v>0</v>
      </c>
      <c r="Y40" s="439" t="s">
        <v>529</v>
      </c>
      <c r="Z40" s="312" t="s">
        <v>601</v>
      </c>
      <c r="AA40" s="312" t="s">
        <v>601</v>
      </c>
      <c r="AB40" s="312">
        <v>0</v>
      </c>
      <c r="AC40" s="439" t="s">
        <v>529</v>
      </c>
      <c r="AD40" s="312" t="s">
        <v>601</v>
      </c>
      <c r="AE40" s="312" t="s">
        <v>601</v>
      </c>
      <c r="AF40" s="312">
        <v>0</v>
      </c>
      <c r="AG40" s="312">
        <v>0</v>
      </c>
    </row>
    <row r="41" spans="1:33" x14ac:dyDescent="0.25">
      <c r="A41" s="313" t="s">
        <v>153</v>
      </c>
      <c r="B41" s="314" t="s">
        <v>607</v>
      </c>
      <c r="C41" s="312"/>
      <c r="D41" s="312"/>
      <c r="E41" s="312"/>
      <c r="F41" s="312"/>
      <c r="G41" s="312">
        <v>0</v>
      </c>
      <c r="H41" s="312">
        <v>0</v>
      </c>
      <c r="I41" s="312"/>
      <c r="J41" s="312">
        <v>0</v>
      </c>
      <c r="K41" s="312"/>
      <c r="L41" s="312">
        <v>0</v>
      </c>
      <c r="M41" s="439" t="s">
        <v>529</v>
      </c>
      <c r="N41" s="312" t="s">
        <v>601</v>
      </c>
      <c r="O41" s="312" t="s">
        <v>601</v>
      </c>
      <c r="P41" s="312">
        <v>0</v>
      </c>
      <c r="Q41" s="439" t="s">
        <v>529</v>
      </c>
      <c r="R41" s="312" t="s">
        <v>601</v>
      </c>
      <c r="S41" s="312" t="s">
        <v>601</v>
      </c>
      <c r="T41" s="312">
        <v>0</v>
      </c>
      <c r="U41" s="439" t="s">
        <v>529</v>
      </c>
      <c r="V41" s="312" t="s">
        <v>601</v>
      </c>
      <c r="W41" s="312" t="s">
        <v>601</v>
      </c>
      <c r="X41" s="312">
        <v>0</v>
      </c>
      <c r="Y41" s="439" t="s">
        <v>529</v>
      </c>
      <c r="Z41" s="312" t="s">
        <v>601</v>
      </c>
      <c r="AA41" s="312" t="s">
        <v>601</v>
      </c>
      <c r="AB41" s="312">
        <v>0</v>
      </c>
      <c r="AC41" s="439" t="s">
        <v>529</v>
      </c>
      <c r="AD41" s="312" t="s">
        <v>601</v>
      </c>
      <c r="AE41" s="312" t="s">
        <v>601</v>
      </c>
      <c r="AF41" s="312">
        <v>0</v>
      </c>
      <c r="AG41" s="312">
        <v>0</v>
      </c>
    </row>
    <row r="42" spans="1:33" x14ac:dyDescent="0.25">
      <c r="A42" s="313" t="s">
        <v>152</v>
      </c>
      <c r="B42" s="314" t="s">
        <v>608</v>
      </c>
      <c r="C42" s="312"/>
      <c r="D42" s="312"/>
      <c r="E42" s="312"/>
      <c r="F42" s="312"/>
      <c r="G42" s="312">
        <v>0</v>
      </c>
      <c r="H42" s="312">
        <v>0</v>
      </c>
      <c r="I42" s="312"/>
      <c r="J42" s="312">
        <v>0</v>
      </c>
      <c r="K42" s="312"/>
      <c r="L42" s="312">
        <v>0</v>
      </c>
      <c r="M42" s="439" t="s">
        <v>529</v>
      </c>
      <c r="N42" s="312" t="s">
        <v>601</v>
      </c>
      <c r="O42" s="312" t="s">
        <v>601</v>
      </c>
      <c r="P42" s="312">
        <v>0</v>
      </c>
      <c r="Q42" s="439" t="s">
        <v>529</v>
      </c>
      <c r="R42" s="312" t="s">
        <v>601</v>
      </c>
      <c r="S42" s="312" t="s">
        <v>601</v>
      </c>
      <c r="T42" s="312">
        <v>0</v>
      </c>
      <c r="U42" s="439" t="s">
        <v>529</v>
      </c>
      <c r="V42" s="312" t="s">
        <v>601</v>
      </c>
      <c r="W42" s="312" t="s">
        <v>601</v>
      </c>
      <c r="X42" s="312">
        <v>0</v>
      </c>
      <c r="Y42" s="439" t="s">
        <v>529</v>
      </c>
      <c r="Z42" s="312" t="s">
        <v>601</v>
      </c>
      <c r="AA42" s="312" t="s">
        <v>601</v>
      </c>
      <c r="AB42" s="312">
        <v>0</v>
      </c>
      <c r="AC42" s="439" t="s">
        <v>529</v>
      </c>
      <c r="AD42" s="312" t="s">
        <v>601</v>
      </c>
      <c r="AE42" s="312" t="s">
        <v>601</v>
      </c>
      <c r="AF42" s="312">
        <v>0</v>
      </c>
      <c r="AG42" s="312">
        <v>0</v>
      </c>
    </row>
    <row r="43" spans="1:33" x14ac:dyDescent="0.25">
      <c r="A43" s="313" t="s">
        <v>609</v>
      </c>
      <c r="B43" s="314" t="s">
        <v>610</v>
      </c>
      <c r="C43" s="312"/>
      <c r="D43" s="312"/>
      <c r="E43" s="312"/>
      <c r="F43" s="312"/>
      <c r="G43" s="312">
        <v>0</v>
      </c>
      <c r="H43" s="312">
        <v>0</v>
      </c>
      <c r="I43" s="312"/>
      <c r="J43" s="312">
        <v>0</v>
      </c>
      <c r="K43" s="312"/>
      <c r="L43" s="312">
        <v>0</v>
      </c>
      <c r="M43" s="439" t="s">
        <v>529</v>
      </c>
      <c r="N43" s="312" t="s">
        <v>601</v>
      </c>
      <c r="O43" s="312" t="s">
        <v>601</v>
      </c>
      <c r="P43" s="312">
        <v>0</v>
      </c>
      <c r="Q43" s="439" t="s">
        <v>529</v>
      </c>
      <c r="R43" s="312" t="s">
        <v>601</v>
      </c>
      <c r="S43" s="312" t="s">
        <v>601</v>
      </c>
      <c r="T43" s="312">
        <v>0</v>
      </c>
      <c r="U43" s="439" t="s">
        <v>529</v>
      </c>
      <c r="V43" s="312" t="s">
        <v>601</v>
      </c>
      <c r="W43" s="312" t="s">
        <v>601</v>
      </c>
      <c r="X43" s="312">
        <v>0</v>
      </c>
      <c r="Y43" s="439" t="s">
        <v>529</v>
      </c>
      <c r="Z43" s="312" t="s">
        <v>601</v>
      </c>
      <c r="AA43" s="312" t="s">
        <v>601</v>
      </c>
      <c r="AB43" s="312">
        <v>0</v>
      </c>
      <c r="AC43" s="439" t="s">
        <v>529</v>
      </c>
      <c r="AD43" s="312" t="s">
        <v>601</v>
      </c>
      <c r="AE43" s="312" t="s">
        <v>601</v>
      </c>
      <c r="AF43" s="312">
        <v>0</v>
      </c>
      <c r="AG43" s="312">
        <v>0</v>
      </c>
    </row>
    <row r="44" spans="1:33" x14ac:dyDescent="0.25">
      <c r="A44" s="313" t="s">
        <v>611</v>
      </c>
      <c r="B44" s="314" t="s">
        <v>612</v>
      </c>
      <c r="C44" s="312"/>
      <c r="D44" s="312"/>
      <c r="E44" s="312"/>
      <c r="F44" s="312"/>
      <c r="G44" s="312">
        <v>0</v>
      </c>
      <c r="H44" s="312">
        <v>0</v>
      </c>
      <c r="I44" s="312"/>
      <c r="J44" s="312">
        <v>0</v>
      </c>
      <c r="K44" s="312"/>
      <c r="L44" s="312">
        <v>0</v>
      </c>
      <c r="M44" s="439" t="s">
        <v>529</v>
      </c>
      <c r="N44" s="312" t="s">
        <v>601</v>
      </c>
      <c r="O44" s="312" t="s">
        <v>601</v>
      </c>
      <c r="P44" s="312">
        <v>0</v>
      </c>
      <c r="Q44" s="439" t="s">
        <v>529</v>
      </c>
      <c r="R44" s="312" t="s">
        <v>601</v>
      </c>
      <c r="S44" s="312" t="s">
        <v>601</v>
      </c>
      <c r="T44" s="312">
        <v>0</v>
      </c>
      <c r="U44" s="439" t="s">
        <v>529</v>
      </c>
      <c r="V44" s="312" t="s">
        <v>601</v>
      </c>
      <c r="W44" s="312" t="s">
        <v>601</v>
      </c>
      <c r="X44" s="312">
        <v>0</v>
      </c>
      <c r="Y44" s="439" t="s">
        <v>529</v>
      </c>
      <c r="Z44" s="312" t="s">
        <v>601</v>
      </c>
      <c r="AA44" s="312" t="s">
        <v>601</v>
      </c>
      <c r="AB44" s="312">
        <v>0</v>
      </c>
      <c r="AC44" s="439" t="s">
        <v>529</v>
      </c>
      <c r="AD44" s="312" t="s">
        <v>601</v>
      </c>
      <c r="AE44" s="312" t="s">
        <v>601</v>
      </c>
      <c r="AF44" s="312">
        <v>0</v>
      </c>
      <c r="AG44" s="312">
        <v>0</v>
      </c>
    </row>
    <row r="45" spans="1:33" x14ac:dyDescent="0.25">
      <c r="A45" s="313" t="s">
        <v>613</v>
      </c>
      <c r="B45" s="314" t="s">
        <v>614</v>
      </c>
      <c r="C45" s="312"/>
      <c r="D45" s="312"/>
      <c r="E45" s="312"/>
      <c r="F45" s="312"/>
      <c r="G45" s="312">
        <v>0</v>
      </c>
      <c r="H45" s="312">
        <v>0</v>
      </c>
      <c r="I45" s="312"/>
      <c r="J45" s="312">
        <v>0</v>
      </c>
      <c r="K45" s="312"/>
      <c r="L45" s="312">
        <v>0</v>
      </c>
      <c r="M45" s="439" t="s">
        <v>529</v>
      </c>
      <c r="N45" s="312" t="s">
        <v>601</v>
      </c>
      <c r="O45" s="312" t="s">
        <v>601</v>
      </c>
      <c r="P45" s="312">
        <v>0</v>
      </c>
      <c r="Q45" s="439" t="s">
        <v>529</v>
      </c>
      <c r="R45" s="312" t="s">
        <v>601</v>
      </c>
      <c r="S45" s="312" t="s">
        <v>601</v>
      </c>
      <c r="T45" s="312">
        <v>0</v>
      </c>
      <c r="U45" s="439" t="s">
        <v>529</v>
      </c>
      <c r="V45" s="312" t="s">
        <v>601</v>
      </c>
      <c r="W45" s="312" t="s">
        <v>601</v>
      </c>
      <c r="X45" s="312">
        <v>0</v>
      </c>
      <c r="Y45" s="439" t="s">
        <v>529</v>
      </c>
      <c r="Z45" s="312" t="s">
        <v>601</v>
      </c>
      <c r="AA45" s="312" t="s">
        <v>601</v>
      </c>
      <c r="AB45" s="312">
        <v>0</v>
      </c>
      <c r="AC45" s="439" t="s">
        <v>529</v>
      </c>
      <c r="AD45" s="312" t="s">
        <v>601</v>
      </c>
      <c r="AE45" s="312" t="s">
        <v>601</v>
      </c>
      <c r="AF45" s="312">
        <v>0</v>
      </c>
      <c r="AG45" s="312">
        <v>0</v>
      </c>
    </row>
    <row r="46" spans="1:33" x14ac:dyDescent="0.25">
      <c r="A46" s="313" t="s">
        <v>615</v>
      </c>
      <c r="B46" s="314" t="s">
        <v>616</v>
      </c>
      <c r="C46" s="312"/>
      <c r="D46" s="312"/>
      <c r="E46" s="312"/>
      <c r="F46" s="312"/>
      <c r="G46" s="312">
        <v>0</v>
      </c>
      <c r="H46" s="312">
        <v>0</v>
      </c>
      <c r="I46" s="312"/>
      <c r="J46" s="312">
        <v>0</v>
      </c>
      <c r="K46" s="312"/>
      <c r="L46" s="312">
        <v>0</v>
      </c>
      <c r="M46" s="439" t="s">
        <v>529</v>
      </c>
      <c r="N46" s="312" t="s">
        <v>601</v>
      </c>
      <c r="O46" s="312" t="s">
        <v>601</v>
      </c>
      <c r="P46" s="312">
        <v>0</v>
      </c>
      <c r="Q46" s="439" t="s">
        <v>529</v>
      </c>
      <c r="R46" s="312" t="s">
        <v>601</v>
      </c>
      <c r="S46" s="312" t="s">
        <v>601</v>
      </c>
      <c r="T46" s="312">
        <v>0</v>
      </c>
      <c r="U46" s="439" t="s">
        <v>529</v>
      </c>
      <c r="V46" s="312" t="s">
        <v>601</v>
      </c>
      <c r="W46" s="312" t="s">
        <v>601</v>
      </c>
      <c r="X46" s="312">
        <v>0</v>
      </c>
      <c r="Y46" s="439" t="s">
        <v>529</v>
      </c>
      <c r="Z46" s="312" t="s">
        <v>601</v>
      </c>
      <c r="AA46" s="312" t="s">
        <v>601</v>
      </c>
      <c r="AB46" s="312">
        <v>0</v>
      </c>
      <c r="AC46" s="439" t="s">
        <v>529</v>
      </c>
      <c r="AD46" s="312" t="s">
        <v>601</v>
      </c>
      <c r="AE46" s="312" t="s">
        <v>601</v>
      </c>
      <c r="AF46" s="312">
        <v>0</v>
      </c>
      <c r="AG46" s="312">
        <v>0</v>
      </c>
    </row>
    <row r="47" spans="1:33" s="335" customFormat="1" x14ac:dyDescent="0.25">
      <c r="A47" s="333" t="s">
        <v>62</v>
      </c>
      <c r="B47" s="334" t="s">
        <v>151</v>
      </c>
      <c r="C47" s="312"/>
      <c r="D47" s="312"/>
      <c r="E47" s="312"/>
      <c r="F47" s="312"/>
      <c r="G47" s="312"/>
      <c r="H47" s="312"/>
      <c r="I47" s="312"/>
      <c r="J47" s="312"/>
      <c r="K47" s="312"/>
      <c r="L47" s="312"/>
      <c r="M47" s="312"/>
      <c r="N47" s="312"/>
      <c r="O47" s="312"/>
      <c r="P47" s="312"/>
      <c r="Q47" s="312"/>
      <c r="R47" s="312"/>
      <c r="S47" s="312"/>
      <c r="T47" s="312"/>
      <c r="U47" s="312"/>
      <c r="V47" s="312"/>
      <c r="W47" s="439"/>
      <c r="X47" s="312"/>
      <c r="Y47" s="312"/>
      <c r="Z47" s="312"/>
      <c r="AA47" s="312"/>
      <c r="AB47" s="312"/>
      <c r="AC47" s="312"/>
      <c r="AD47" s="312"/>
      <c r="AE47" s="312"/>
      <c r="AF47" s="312"/>
      <c r="AG47" s="312"/>
    </row>
    <row r="48" spans="1:33" x14ac:dyDescent="0.25">
      <c r="A48" s="313" t="s">
        <v>150</v>
      </c>
      <c r="B48" s="314" t="s">
        <v>605</v>
      </c>
      <c r="C48" s="312"/>
      <c r="D48" s="312"/>
      <c r="E48" s="312"/>
      <c r="F48" s="312"/>
      <c r="G48" s="312">
        <v>0</v>
      </c>
      <c r="H48" s="312">
        <v>0</v>
      </c>
      <c r="I48" s="312"/>
      <c r="J48" s="312">
        <v>0</v>
      </c>
      <c r="K48" s="312"/>
      <c r="L48" s="312">
        <v>0</v>
      </c>
      <c r="M48" s="312"/>
      <c r="N48" s="312" t="s">
        <v>601</v>
      </c>
      <c r="O48" s="312"/>
      <c r="P48" s="312">
        <v>0</v>
      </c>
      <c r="Q48" s="312"/>
      <c r="R48" s="312" t="s">
        <v>601</v>
      </c>
      <c r="S48" s="312"/>
      <c r="T48" s="312">
        <v>0</v>
      </c>
      <c r="U48" s="312"/>
      <c r="V48" s="312" t="s">
        <v>601</v>
      </c>
      <c r="W48" s="312"/>
      <c r="X48" s="312">
        <v>0</v>
      </c>
      <c r="Y48" s="312"/>
      <c r="Z48" s="312" t="s">
        <v>601</v>
      </c>
      <c r="AA48" s="312"/>
      <c r="AB48" s="312">
        <v>0</v>
      </c>
      <c r="AC48" s="312"/>
      <c r="AD48" s="312" t="s">
        <v>601</v>
      </c>
      <c r="AE48" s="312"/>
      <c r="AF48" s="312">
        <v>0</v>
      </c>
      <c r="AG48" s="312">
        <v>0</v>
      </c>
    </row>
    <row r="49" spans="1:33" ht="31.5" x14ac:dyDescent="0.25">
      <c r="A49" s="313" t="s">
        <v>149</v>
      </c>
      <c r="B49" s="316" t="s">
        <v>603</v>
      </c>
      <c r="C49" s="312"/>
      <c r="D49" s="312"/>
      <c r="E49" s="312"/>
      <c r="F49" s="312"/>
      <c r="G49" s="312">
        <v>0</v>
      </c>
      <c r="H49" s="312">
        <v>0</v>
      </c>
      <c r="I49" s="312"/>
      <c r="J49" s="312">
        <v>0</v>
      </c>
      <c r="K49" s="312"/>
      <c r="L49" s="312">
        <v>0</v>
      </c>
      <c r="M49" s="312"/>
      <c r="N49" s="312" t="s">
        <v>601</v>
      </c>
      <c r="O49" s="312"/>
      <c r="P49" s="312">
        <v>0</v>
      </c>
      <c r="Q49" s="312"/>
      <c r="R49" s="312" t="s">
        <v>601</v>
      </c>
      <c r="S49" s="312"/>
      <c r="T49" s="312">
        <v>0</v>
      </c>
      <c r="U49" s="312"/>
      <c r="V49" s="312" t="s">
        <v>601</v>
      </c>
      <c r="W49" s="312"/>
      <c r="X49" s="312">
        <v>0</v>
      </c>
      <c r="Y49" s="312"/>
      <c r="Z49" s="312" t="s">
        <v>601</v>
      </c>
      <c r="AA49" s="312"/>
      <c r="AB49" s="312">
        <v>0</v>
      </c>
      <c r="AC49" s="312"/>
      <c r="AD49" s="312" t="s">
        <v>601</v>
      </c>
      <c r="AE49" s="312"/>
      <c r="AF49" s="312">
        <v>0</v>
      </c>
      <c r="AG49" s="312">
        <v>0</v>
      </c>
    </row>
    <row r="50" spans="1:33" x14ac:dyDescent="0.25">
      <c r="A50" s="313" t="s">
        <v>148</v>
      </c>
      <c r="B50" s="316" t="s">
        <v>147</v>
      </c>
      <c r="C50" s="312"/>
      <c r="D50" s="312"/>
      <c r="E50" s="312"/>
      <c r="F50" s="312"/>
      <c r="G50" s="312">
        <v>0</v>
      </c>
      <c r="H50" s="312">
        <v>0</v>
      </c>
      <c r="I50" s="312"/>
      <c r="J50" s="312">
        <v>0</v>
      </c>
      <c r="K50" s="312"/>
      <c r="L50" s="312">
        <v>0</v>
      </c>
      <c r="M50" s="312"/>
      <c r="N50" s="312" t="s">
        <v>601</v>
      </c>
      <c r="O50" s="312"/>
      <c r="P50" s="312">
        <v>0</v>
      </c>
      <c r="Q50" s="312"/>
      <c r="R50" s="312" t="s">
        <v>601</v>
      </c>
      <c r="S50" s="312"/>
      <c r="T50" s="312">
        <v>0</v>
      </c>
      <c r="U50" s="312"/>
      <c r="V50" s="312" t="s">
        <v>601</v>
      </c>
      <c r="W50" s="312"/>
      <c r="X50" s="312">
        <v>0</v>
      </c>
      <c r="Y50" s="312"/>
      <c r="Z50" s="312" t="s">
        <v>601</v>
      </c>
      <c r="AA50" s="312"/>
      <c r="AB50" s="312">
        <v>0</v>
      </c>
      <c r="AC50" s="312"/>
      <c r="AD50" s="312" t="s">
        <v>601</v>
      </c>
      <c r="AE50" s="312"/>
      <c r="AF50" s="312">
        <v>0</v>
      </c>
      <c r="AG50" s="312">
        <v>0</v>
      </c>
    </row>
    <row r="51" spans="1:33" ht="35.25" customHeight="1" x14ac:dyDescent="0.25">
      <c r="A51" s="313" t="s">
        <v>146</v>
      </c>
      <c r="B51" s="314" t="s">
        <v>145</v>
      </c>
      <c r="C51" s="312"/>
      <c r="D51" s="312"/>
      <c r="E51" s="312"/>
      <c r="F51" s="312"/>
      <c r="G51" s="312">
        <v>0</v>
      </c>
      <c r="H51" s="312">
        <v>0</v>
      </c>
      <c r="I51" s="312"/>
      <c r="J51" s="312">
        <v>0</v>
      </c>
      <c r="K51" s="312"/>
      <c r="L51" s="312">
        <v>0</v>
      </c>
      <c r="M51" s="312"/>
      <c r="N51" s="312" t="s">
        <v>601</v>
      </c>
      <c r="O51" s="312"/>
      <c r="P51" s="312">
        <v>0</v>
      </c>
      <c r="Q51" s="312"/>
      <c r="R51" s="312" t="s">
        <v>601</v>
      </c>
      <c r="S51" s="312"/>
      <c r="T51" s="312">
        <v>0</v>
      </c>
      <c r="U51" s="312"/>
      <c r="V51" s="312" t="s">
        <v>601</v>
      </c>
      <c r="W51" s="312"/>
      <c r="X51" s="312">
        <v>0</v>
      </c>
      <c r="Y51" s="312"/>
      <c r="Z51" s="312" t="s">
        <v>601</v>
      </c>
      <c r="AA51" s="312"/>
      <c r="AB51" s="312">
        <v>0</v>
      </c>
      <c r="AC51" s="312"/>
      <c r="AD51" s="312" t="s">
        <v>601</v>
      </c>
      <c r="AE51" s="312"/>
      <c r="AF51" s="312">
        <v>0</v>
      </c>
      <c r="AG51" s="312">
        <v>0</v>
      </c>
    </row>
    <row r="52" spans="1:33" ht="31.5" x14ac:dyDescent="0.25">
      <c r="A52" s="313" t="s">
        <v>144</v>
      </c>
      <c r="B52" s="314" t="s">
        <v>143</v>
      </c>
      <c r="C52" s="312"/>
      <c r="D52" s="312"/>
      <c r="E52" s="312"/>
      <c r="F52" s="312"/>
      <c r="G52" s="312">
        <v>0</v>
      </c>
      <c r="H52" s="312">
        <v>0</v>
      </c>
      <c r="I52" s="312"/>
      <c r="J52" s="312">
        <v>0</v>
      </c>
      <c r="K52" s="312"/>
      <c r="L52" s="312">
        <v>0</v>
      </c>
      <c r="M52" s="312"/>
      <c r="N52" s="312" t="s">
        <v>601</v>
      </c>
      <c r="O52" s="312"/>
      <c r="P52" s="312">
        <v>0</v>
      </c>
      <c r="Q52" s="312"/>
      <c r="R52" s="312" t="s">
        <v>601</v>
      </c>
      <c r="S52" s="312"/>
      <c r="T52" s="312">
        <v>0</v>
      </c>
      <c r="U52" s="312"/>
      <c r="V52" s="312" t="s">
        <v>601</v>
      </c>
      <c r="W52" s="312"/>
      <c r="X52" s="312">
        <v>0</v>
      </c>
      <c r="Y52" s="312"/>
      <c r="Z52" s="312" t="s">
        <v>601</v>
      </c>
      <c r="AA52" s="312"/>
      <c r="AB52" s="312">
        <v>0</v>
      </c>
      <c r="AC52" s="312"/>
      <c r="AD52" s="312" t="s">
        <v>601</v>
      </c>
      <c r="AE52" s="312"/>
      <c r="AF52" s="312">
        <v>0</v>
      </c>
      <c r="AG52" s="312">
        <v>0</v>
      </c>
    </row>
    <row r="53" spans="1:33" x14ac:dyDescent="0.25">
      <c r="A53" s="313" t="s">
        <v>142</v>
      </c>
      <c r="B53" s="314" t="s">
        <v>141</v>
      </c>
      <c r="C53" s="312"/>
      <c r="D53" s="312"/>
      <c r="E53" s="312"/>
      <c r="F53" s="312"/>
      <c r="G53" s="312">
        <v>0</v>
      </c>
      <c r="H53" s="312">
        <v>0</v>
      </c>
      <c r="I53" s="312"/>
      <c r="J53" s="312">
        <v>0</v>
      </c>
      <c r="K53" s="312"/>
      <c r="L53" s="312">
        <v>0</v>
      </c>
      <c r="M53" s="312"/>
      <c r="N53" s="312" t="s">
        <v>601</v>
      </c>
      <c r="O53" s="312"/>
      <c r="P53" s="312">
        <v>0</v>
      </c>
      <c r="Q53" s="312"/>
      <c r="R53" s="312" t="s">
        <v>601</v>
      </c>
      <c r="S53" s="312"/>
      <c r="T53" s="312">
        <v>0</v>
      </c>
      <c r="U53" s="312"/>
      <c r="V53" s="312" t="s">
        <v>601</v>
      </c>
      <c r="W53" s="312"/>
      <c r="X53" s="312">
        <v>0</v>
      </c>
      <c r="Y53" s="312"/>
      <c r="Z53" s="312" t="s">
        <v>601</v>
      </c>
      <c r="AA53" s="312"/>
      <c r="AB53" s="312">
        <v>0</v>
      </c>
      <c r="AC53" s="312"/>
      <c r="AD53" s="312" t="s">
        <v>601</v>
      </c>
      <c r="AE53" s="312"/>
      <c r="AF53" s="312">
        <v>0</v>
      </c>
      <c r="AG53" s="312">
        <v>0</v>
      </c>
    </row>
    <row r="54" spans="1:33" x14ac:dyDescent="0.25">
      <c r="A54" s="313" t="s">
        <v>140</v>
      </c>
      <c r="B54" s="314" t="s">
        <v>606</v>
      </c>
      <c r="C54" s="312"/>
      <c r="D54" s="312"/>
      <c r="E54" s="312"/>
      <c r="F54" s="312"/>
      <c r="G54" s="312">
        <v>0</v>
      </c>
      <c r="H54" s="312">
        <v>0</v>
      </c>
      <c r="I54" s="312"/>
      <c r="J54" s="312">
        <v>0</v>
      </c>
      <c r="K54" s="312"/>
      <c r="L54" s="312">
        <v>0</v>
      </c>
      <c r="M54" s="312"/>
      <c r="N54" s="312" t="s">
        <v>601</v>
      </c>
      <c r="O54" s="312"/>
      <c r="P54" s="312">
        <v>0</v>
      </c>
      <c r="Q54" s="312"/>
      <c r="R54" s="312" t="s">
        <v>601</v>
      </c>
      <c r="S54" s="312"/>
      <c r="T54" s="312">
        <v>0</v>
      </c>
      <c r="U54" s="312"/>
      <c r="V54" s="312" t="s">
        <v>601</v>
      </c>
      <c r="W54" s="312"/>
      <c r="X54" s="312">
        <v>0</v>
      </c>
      <c r="Y54" s="312"/>
      <c r="Z54" s="312" t="s">
        <v>601</v>
      </c>
      <c r="AA54" s="312"/>
      <c r="AB54" s="312">
        <v>0</v>
      </c>
      <c r="AC54" s="312"/>
      <c r="AD54" s="312" t="s">
        <v>601</v>
      </c>
      <c r="AE54" s="312"/>
      <c r="AF54" s="312">
        <v>0</v>
      </c>
      <c r="AG54" s="312">
        <v>0</v>
      </c>
    </row>
    <row r="55" spans="1:33" x14ac:dyDescent="0.25">
      <c r="A55" s="313" t="s">
        <v>617</v>
      </c>
      <c r="B55" s="314" t="s">
        <v>607</v>
      </c>
      <c r="C55" s="312"/>
      <c r="D55" s="312"/>
      <c r="E55" s="312"/>
      <c r="F55" s="312"/>
      <c r="G55" s="312">
        <v>0</v>
      </c>
      <c r="H55" s="312">
        <v>0</v>
      </c>
      <c r="I55" s="312"/>
      <c r="J55" s="312">
        <v>0</v>
      </c>
      <c r="K55" s="312"/>
      <c r="L55" s="312">
        <v>0</v>
      </c>
      <c r="M55" s="312"/>
      <c r="N55" s="312" t="s">
        <v>601</v>
      </c>
      <c r="O55" s="312"/>
      <c r="P55" s="312">
        <v>0</v>
      </c>
      <c r="Q55" s="312"/>
      <c r="R55" s="312" t="s">
        <v>601</v>
      </c>
      <c r="S55" s="312"/>
      <c r="T55" s="312">
        <v>0</v>
      </c>
      <c r="U55" s="312"/>
      <c r="V55" s="312" t="s">
        <v>601</v>
      </c>
      <c r="W55" s="312"/>
      <c r="X55" s="312">
        <v>0</v>
      </c>
      <c r="Y55" s="312"/>
      <c r="Z55" s="312" t="s">
        <v>601</v>
      </c>
      <c r="AA55" s="312"/>
      <c r="AB55" s="312">
        <v>0</v>
      </c>
      <c r="AC55" s="312"/>
      <c r="AD55" s="312" t="s">
        <v>601</v>
      </c>
      <c r="AE55" s="312"/>
      <c r="AF55" s="312">
        <v>0</v>
      </c>
      <c r="AG55" s="312">
        <v>0</v>
      </c>
    </row>
    <row r="56" spans="1:33" x14ac:dyDescent="0.25">
      <c r="A56" s="313" t="s">
        <v>618</v>
      </c>
      <c r="B56" s="314" t="s">
        <v>608</v>
      </c>
      <c r="C56" s="312"/>
      <c r="D56" s="312"/>
      <c r="E56" s="312"/>
      <c r="F56" s="312"/>
      <c r="G56" s="312">
        <v>0</v>
      </c>
      <c r="H56" s="312">
        <v>0</v>
      </c>
      <c r="I56" s="312"/>
      <c r="J56" s="312">
        <v>0</v>
      </c>
      <c r="K56" s="312"/>
      <c r="L56" s="312">
        <v>0</v>
      </c>
      <c r="M56" s="312"/>
      <c r="N56" s="312" t="s">
        <v>601</v>
      </c>
      <c r="O56" s="312"/>
      <c r="P56" s="312">
        <v>0</v>
      </c>
      <c r="Q56" s="312"/>
      <c r="R56" s="312" t="s">
        <v>601</v>
      </c>
      <c r="S56" s="312"/>
      <c r="T56" s="312">
        <v>0</v>
      </c>
      <c r="U56" s="312"/>
      <c r="V56" s="312" t="s">
        <v>601</v>
      </c>
      <c r="W56" s="312"/>
      <c r="X56" s="312">
        <v>0</v>
      </c>
      <c r="Y56" s="312"/>
      <c r="Z56" s="312" t="s">
        <v>601</v>
      </c>
      <c r="AA56" s="312"/>
      <c r="AB56" s="312">
        <v>0</v>
      </c>
      <c r="AC56" s="312"/>
      <c r="AD56" s="312" t="s">
        <v>601</v>
      </c>
      <c r="AE56" s="312"/>
      <c r="AF56" s="312">
        <v>0</v>
      </c>
      <c r="AG56" s="312">
        <v>0</v>
      </c>
    </row>
    <row r="57" spans="1:33" x14ac:dyDescent="0.25">
      <c r="A57" s="313" t="s">
        <v>619</v>
      </c>
      <c r="B57" s="314" t="s">
        <v>610</v>
      </c>
      <c r="C57" s="312"/>
      <c r="D57" s="312"/>
      <c r="E57" s="312"/>
      <c r="F57" s="312"/>
      <c r="G57" s="312">
        <v>0</v>
      </c>
      <c r="H57" s="312">
        <v>0</v>
      </c>
      <c r="I57" s="312"/>
      <c r="J57" s="312">
        <v>0</v>
      </c>
      <c r="K57" s="312"/>
      <c r="L57" s="312">
        <v>0</v>
      </c>
      <c r="M57" s="312"/>
      <c r="N57" s="312" t="s">
        <v>601</v>
      </c>
      <c r="O57" s="312"/>
      <c r="P57" s="312">
        <v>0</v>
      </c>
      <c r="Q57" s="312"/>
      <c r="R57" s="312" t="s">
        <v>601</v>
      </c>
      <c r="S57" s="312"/>
      <c r="T57" s="312">
        <v>0</v>
      </c>
      <c r="U57" s="312"/>
      <c r="V57" s="312" t="s">
        <v>601</v>
      </c>
      <c r="W57" s="312"/>
      <c r="X57" s="312">
        <v>0</v>
      </c>
      <c r="Y57" s="312"/>
      <c r="Z57" s="312" t="s">
        <v>601</v>
      </c>
      <c r="AA57" s="312"/>
      <c r="AB57" s="312">
        <v>0</v>
      </c>
      <c r="AC57" s="312"/>
      <c r="AD57" s="312" t="s">
        <v>601</v>
      </c>
      <c r="AE57" s="312"/>
      <c r="AF57" s="312">
        <v>0</v>
      </c>
      <c r="AG57" s="312">
        <v>0</v>
      </c>
    </row>
    <row r="58" spans="1:33" ht="36.75" customHeight="1" x14ac:dyDescent="0.25">
      <c r="A58" s="313" t="s">
        <v>620</v>
      </c>
      <c r="B58" s="314" t="s">
        <v>612</v>
      </c>
      <c r="C58" s="312"/>
      <c r="D58" s="312"/>
      <c r="E58" s="312"/>
      <c r="F58" s="312"/>
      <c r="G58" s="312">
        <v>0</v>
      </c>
      <c r="H58" s="312">
        <v>0</v>
      </c>
      <c r="I58" s="312"/>
      <c r="J58" s="312">
        <v>0</v>
      </c>
      <c r="K58" s="312"/>
      <c r="L58" s="312">
        <v>0</v>
      </c>
      <c r="M58" s="312"/>
      <c r="N58" s="312" t="s">
        <v>601</v>
      </c>
      <c r="O58" s="312"/>
      <c r="P58" s="312">
        <v>0</v>
      </c>
      <c r="Q58" s="312"/>
      <c r="R58" s="312" t="s">
        <v>601</v>
      </c>
      <c r="S58" s="312"/>
      <c r="T58" s="312">
        <v>0</v>
      </c>
      <c r="U58" s="312"/>
      <c r="V58" s="312" t="s">
        <v>601</v>
      </c>
      <c r="W58" s="312"/>
      <c r="X58" s="312">
        <v>0</v>
      </c>
      <c r="Y58" s="312"/>
      <c r="Z58" s="312" t="s">
        <v>601</v>
      </c>
      <c r="AA58" s="312"/>
      <c r="AB58" s="312">
        <v>0</v>
      </c>
      <c r="AC58" s="312"/>
      <c r="AD58" s="312" t="s">
        <v>601</v>
      </c>
      <c r="AE58" s="312"/>
      <c r="AF58" s="312">
        <v>0</v>
      </c>
      <c r="AG58" s="312">
        <v>0</v>
      </c>
    </row>
    <row r="59" spans="1:33" x14ac:dyDescent="0.25">
      <c r="A59" s="313" t="s">
        <v>621</v>
      </c>
      <c r="B59" s="314" t="s">
        <v>614</v>
      </c>
      <c r="C59" s="312"/>
      <c r="D59" s="312"/>
      <c r="E59" s="312"/>
      <c r="F59" s="312"/>
      <c r="G59" s="312">
        <v>0</v>
      </c>
      <c r="H59" s="312">
        <v>0</v>
      </c>
      <c r="I59" s="312"/>
      <c r="J59" s="312">
        <v>0</v>
      </c>
      <c r="K59" s="312"/>
      <c r="L59" s="312">
        <v>0</v>
      </c>
      <c r="M59" s="312"/>
      <c r="N59" s="312" t="s">
        <v>601</v>
      </c>
      <c r="O59" s="312"/>
      <c r="P59" s="312">
        <v>0</v>
      </c>
      <c r="Q59" s="312"/>
      <c r="R59" s="312" t="s">
        <v>601</v>
      </c>
      <c r="S59" s="312"/>
      <c r="T59" s="312">
        <v>0</v>
      </c>
      <c r="U59" s="312"/>
      <c r="V59" s="312" t="s">
        <v>601</v>
      </c>
      <c r="W59" s="312"/>
      <c r="X59" s="312">
        <v>0</v>
      </c>
      <c r="Y59" s="312"/>
      <c r="Z59" s="312" t="s">
        <v>601</v>
      </c>
      <c r="AA59" s="312"/>
      <c r="AB59" s="312">
        <v>0</v>
      </c>
      <c r="AC59" s="312"/>
      <c r="AD59" s="312" t="s">
        <v>601</v>
      </c>
      <c r="AE59" s="312"/>
      <c r="AF59" s="312">
        <v>0</v>
      </c>
      <c r="AG59" s="312">
        <v>0</v>
      </c>
    </row>
    <row r="60" spans="1:33" x14ac:dyDescent="0.25">
      <c r="A60" s="313" t="s">
        <v>622</v>
      </c>
      <c r="B60" s="314" t="s">
        <v>616</v>
      </c>
      <c r="C60" s="312"/>
      <c r="D60" s="312"/>
      <c r="E60" s="312"/>
      <c r="F60" s="312"/>
      <c r="G60" s="312">
        <v>0</v>
      </c>
      <c r="H60" s="312">
        <v>0</v>
      </c>
      <c r="I60" s="312"/>
      <c r="J60" s="312">
        <v>0</v>
      </c>
      <c r="K60" s="312"/>
      <c r="L60" s="312">
        <v>0</v>
      </c>
      <c r="M60" s="312"/>
      <c r="N60" s="312" t="s">
        <v>601</v>
      </c>
      <c r="O60" s="312"/>
      <c r="P60" s="312">
        <v>0</v>
      </c>
      <c r="Q60" s="312"/>
      <c r="R60" s="312" t="s">
        <v>601</v>
      </c>
      <c r="S60" s="312"/>
      <c r="T60" s="312">
        <v>0</v>
      </c>
      <c r="U60" s="312"/>
      <c r="V60" s="312" t="s">
        <v>601</v>
      </c>
      <c r="W60" s="312"/>
      <c r="X60" s="312">
        <v>0</v>
      </c>
      <c r="Y60" s="312"/>
      <c r="Z60" s="312" t="s">
        <v>601</v>
      </c>
      <c r="AA60" s="312"/>
      <c r="AB60" s="312">
        <v>0</v>
      </c>
      <c r="AC60" s="312"/>
      <c r="AD60" s="312" t="s">
        <v>601</v>
      </c>
      <c r="AE60" s="312"/>
      <c r="AF60" s="312">
        <v>0</v>
      </c>
      <c r="AG60" s="312">
        <v>0</v>
      </c>
    </row>
    <row r="61" spans="1:33" s="335" customFormat="1" ht="31.5" x14ac:dyDescent="0.25">
      <c r="A61" s="333" t="s">
        <v>60</v>
      </c>
      <c r="B61" s="334"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v>0</v>
      </c>
      <c r="AG61" s="312">
        <v>0</v>
      </c>
    </row>
    <row r="62" spans="1:33" x14ac:dyDescent="0.25">
      <c r="A62" s="313" t="s">
        <v>138</v>
      </c>
      <c r="B62" s="314" t="s">
        <v>137</v>
      </c>
      <c r="C62" s="312">
        <v>0.66710645770421684</v>
      </c>
      <c r="D62" s="312">
        <v>0</v>
      </c>
      <c r="E62" s="312"/>
      <c r="F62" s="312"/>
      <c r="G62" s="312">
        <v>0</v>
      </c>
      <c r="H62" s="312">
        <v>0</v>
      </c>
      <c r="I62" s="312"/>
      <c r="J62" s="312">
        <v>0</v>
      </c>
      <c r="K62" s="312"/>
      <c r="L62" s="312">
        <v>0</v>
      </c>
      <c r="M62" s="312"/>
      <c r="N62" s="312" t="s">
        <v>601</v>
      </c>
      <c r="O62" s="312"/>
      <c r="P62" s="312">
        <v>0</v>
      </c>
      <c r="Q62" s="312"/>
      <c r="R62" s="312" t="s">
        <v>601</v>
      </c>
      <c r="S62" s="312"/>
      <c r="T62" s="312">
        <v>0</v>
      </c>
      <c r="U62" s="312"/>
      <c r="V62" s="312" t="s">
        <v>601</v>
      </c>
      <c r="W62" s="312"/>
      <c r="X62" s="312">
        <v>0</v>
      </c>
      <c r="Y62" s="312"/>
      <c r="Z62" s="312" t="s">
        <v>601</v>
      </c>
      <c r="AA62" s="312"/>
      <c r="AB62" s="312">
        <v>0</v>
      </c>
      <c r="AC62" s="312"/>
      <c r="AD62" s="312" t="s">
        <v>601</v>
      </c>
      <c r="AE62" s="312"/>
      <c r="AF62" s="312">
        <v>0</v>
      </c>
      <c r="AG62" s="312">
        <v>0</v>
      </c>
    </row>
    <row r="63" spans="1:33" x14ac:dyDescent="0.25">
      <c r="A63" s="313" t="s">
        <v>136</v>
      </c>
      <c r="B63" s="316" t="s">
        <v>130</v>
      </c>
      <c r="C63" s="312"/>
      <c r="D63" s="312"/>
      <c r="E63" s="312"/>
      <c r="F63" s="312"/>
      <c r="G63" s="312">
        <v>0</v>
      </c>
      <c r="H63" s="312">
        <v>0</v>
      </c>
      <c r="I63" s="312"/>
      <c r="J63" s="312">
        <v>0</v>
      </c>
      <c r="K63" s="312"/>
      <c r="L63" s="312">
        <v>0</v>
      </c>
      <c r="M63" s="312"/>
      <c r="N63" s="312" t="s">
        <v>601</v>
      </c>
      <c r="O63" s="312"/>
      <c r="P63" s="312">
        <v>0</v>
      </c>
      <c r="Q63" s="312"/>
      <c r="R63" s="312" t="s">
        <v>601</v>
      </c>
      <c r="S63" s="312"/>
      <c r="T63" s="312">
        <v>0</v>
      </c>
      <c r="U63" s="312"/>
      <c r="V63" s="312" t="s">
        <v>601</v>
      </c>
      <c r="W63" s="312"/>
      <c r="X63" s="312">
        <v>0</v>
      </c>
      <c r="Y63" s="312"/>
      <c r="Z63" s="312" t="s">
        <v>601</v>
      </c>
      <c r="AA63" s="312"/>
      <c r="AB63" s="312">
        <v>0</v>
      </c>
      <c r="AC63" s="312"/>
      <c r="AD63" s="312" t="s">
        <v>601</v>
      </c>
      <c r="AE63" s="312"/>
      <c r="AF63" s="312">
        <v>0</v>
      </c>
      <c r="AG63" s="312">
        <v>0</v>
      </c>
    </row>
    <row r="64" spans="1:33" x14ac:dyDescent="0.25">
      <c r="A64" s="313" t="s">
        <v>135</v>
      </c>
      <c r="B64" s="314" t="s">
        <v>129</v>
      </c>
      <c r="C64" s="312"/>
      <c r="D64" s="312"/>
      <c r="E64" s="312"/>
      <c r="F64" s="312"/>
      <c r="G64" s="312">
        <v>0</v>
      </c>
      <c r="H64" s="312">
        <v>0</v>
      </c>
      <c r="I64" s="312"/>
      <c r="J64" s="312">
        <v>0</v>
      </c>
      <c r="K64" s="312"/>
      <c r="L64" s="312">
        <v>0</v>
      </c>
      <c r="M64" s="312"/>
      <c r="N64" s="312" t="s">
        <v>601</v>
      </c>
      <c r="O64" s="312"/>
      <c r="P64" s="312">
        <v>0</v>
      </c>
      <c r="Q64" s="312"/>
      <c r="R64" s="312" t="s">
        <v>601</v>
      </c>
      <c r="S64" s="312"/>
      <c r="T64" s="312">
        <v>0</v>
      </c>
      <c r="U64" s="312"/>
      <c r="V64" s="312" t="s">
        <v>601</v>
      </c>
      <c r="W64" s="312"/>
      <c r="X64" s="312">
        <v>0</v>
      </c>
      <c r="Y64" s="312"/>
      <c r="Z64" s="312" t="s">
        <v>601</v>
      </c>
      <c r="AA64" s="312"/>
      <c r="AB64" s="312">
        <v>0</v>
      </c>
      <c r="AC64" s="312"/>
      <c r="AD64" s="312" t="s">
        <v>601</v>
      </c>
      <c r="AE64" s="312"/>
      <c r="AF64" s="312">
        <v>0</v>
      </c>
      <c r="AG64" s="312">
        <v>0</v>
      </c>
    </row>
    <row r="65" spans="1:33" ht="50.25" customHeight="1" x14ac:dyDescent="0.25">
      <c r="A65" s="313" t="s">
        <v>134</v>
      </c>
      <c r="B65" s="316" t="s">
        <v>128</v>
      </c>
      <c r="C65" s="312"/>
      <c r="D65" s="312"/>
      <c r="E65" s="312"/>
      <c r="F65" s="312"/>
      <c r="G65" s="312">
        <v>0</v>
      </c>
      <c r="H65" s="312">
        <v>0</v>
      </c>
      <c r="I65" s="312"/>
      <c r="J65" s="312">
        <v>0</v>
      </c>
      <c r="K65" s="312"/>
      <c r="L65" s="312">
        <v>0</v>
      </c>
      <c r="M65" s="312"/>
      <c r="N65" s="312" t="s">
        <v>601</v>
      </c>
      <c r="O65" s="312"/>
      <c r="P65" s="312">
        <v>0</v>
      </c>
      <c r="Q65" s="312"/>
      <c r="R65" s="312" t="s">
        <v>601</v>
      </c>
      <c r="S65" s="312"/>
      <c r="T65" s="312">
        <v>0</v>
      </c>
      <c r="U65" s="312"/>
      <c r="V65" s="312" t="s">
        <v>601</v>
      </c>
      <c r="W65" s="312"/>
      <c r="X65" s="312">
        <v>0</v>
      </c>
      <c r="Y65" s="312"/>
      <c r="Z65" s="312" t="s">
        <v>601</v>
      </c>
      <c r="AA65" s="312"/>
      <c r="AB65" s="312">
        <v>0</v>
      </c>
      <c r="AC65" s="312"/>
      <c r="AD65" s="312" t="s">
        <v>601</v>
      </c>
      <c r="AE65" s="312"/>
      <c r="AF65" s="312">
        <v>0</v>
      </c>
      <c r="AG65" s="312">
        <v>0</v>
      </c>
    </row>
    <row r="66" spans="1:33" x14ac:dyDescent="0.25">
      <c r="A66" s="313" t="s">
        <v>133</v>
      </c>
      <c r="B66" s="316" t="s">
        <v>127</v>
      </c>
      <c r="C66" s="312"/>
      <c r="D66" s="312"/>
      <c r="E66" s="312"/>
      <c r="F66" s="312"/>
      <c r="G66" s="312">
        <v>0</v>
      </c>
      <c r="H66" s="312">
        <v>0</v>
      </c>
      <c r="I66" s="312"/>
      <c r="J66" s="312">
        <v>0</v>
      </c>
      <c r="K66" s="312"/>
      <c r="L66" s="312">
        <v>0</v>
      </c>
      <c r="M66" s="312"/>
      <c r="N66" s="312" t="s">
        <v>601</v>
      </c>
      <c r="O66" s="312"/>
      <c r="P66" s="312">
        <v>0</v>
      </c>
      <c r="Q66" s="312"/>
      <c r="R66" s="312" t="s">
        <v>601</v>
      </c>
      <c r="S66" s="312"/>
      <c r="T66" s="312">
        <v>0</v>
      </c>
      <c r="U66" s="312"/>
      <c r="V66" s="312" t="s">
        <v>601</v>
      </c>
      <c r="W66" s="312"/>
      <c r="X66" s="312">
        <v>0</v>
      </c>
      <c r="Y66" s="312"/>
      <c r="Z66" s="312" t="s">
        <v>601</v>
      </c>
      <c r="AA66" s="312"/>
      <c r="AB66" s="312">
        <v>0</v>
      </c>
      <c r="AC66" s="312"/>
      <c r="AD66" s="312" t="s">
        <v>601</v>
      </c>
      <c r="AE66" s="312"/>
      <c r="AF66" s="312">
        <v>0</v>
      </c>
      <c r="AG66" s="312">
        <v>0</v>
      </c>
    </row>
    <row r="67" spans="1:33" ht="36.75" customHeight="1" x14ac:dyDescent="0.25">
      <c r="A67" s="313" t="s">
        <v>132</v>
      </c>
      <c r="B67" s="316" t="s">
        <v>623</v>
      </c>
      <c r="C67" s="312"/>
      <c r="D67" s="312"/>
      <c r="E67" s="312"/>
      <c r="F67" s="312"/>
      <c r="G67" s="312">
        <v>0</v>
      </c>
      <c r="H67" s="312">
        <v>0</v>
      </c>
      <c r="I67" s="312"/>
      <c r="J67" s="312">
        <v>0</v>
      </c>
      <c r="K67" s="312"/>
      <c r="L67" s="312">
        <v>0</v>
      </c>
      <c r="M67" s="312"/>
      <c r="N67" s="312" t="s">
        <v>601</v>
      </c>
      <c r="O67" s="312"/>
      <c r="P67" s="312">
        <v>0</v>
      </c>
      <c r="Q67" s="312"/>
      <c r="R67" s="312" t="s">
        <v>601</v>
      </c>
      <c r="S67" s="312"/>
      <c r="T67" s="312">
        <v>0</v>
      </c>
      <c r="U67" s="312"/>
      <c r="V67" s="312" t="s">
        <v>601</v>
      </c>
      <c r="W67" s="312"/>
      <c r="X67" s="312">
        <v>0</v>
      </c>
      <c r="Y67" s="312"/>
      <c r="Z67" s="312" t="s">
        <v>601</v>
      </c>
      <c r="AA67" s="312"/>
      <c r="AB67" s="312">
        <v>0</v>
      </c>
      <c r="AC67" s="312"/>
      <c r="AD67" s="312" t="s">
        <v>601</v>
      </c>
      <c r="AE67" s="312"/>
      <c r="AF67" s="312">
        <v>0</v>
      </c>
      <c r="AG67" s="312">
        <v>0</v>
      </c>
    </row>
    <row r="68" spans="1:33" x14ac:dyDescent="0.25">
      <c r="A68" s="313" t="s">
        <v>624</v>
      </c>
      <c r="B68" s="316" t="s">
        <v>625</v>
      </c>
      <c r="C68" s="312"/>
      <c r="D68" s="312"/>
      <c r="E68" s="312"/>
      <c r="F68" s="312"/>
      <c r="G68" s="312">
        <v>0</v>
      </c>
      <c r="H68" s="312">
        <v>0</v>
      </c>
      <c r="I68" s="312"/>
      <c r="J68" s="312">
        <v>0</v>
      </c>
      <c r="K68" s="312"/>
      <c r="L68" s="312">
        <v>0</v>
      </c>
      <c r="M68" s="312"/>
      <c r="N68" s="312" t="s">
        <v>601</v>
      </c>
      <c r="O68" s="312"/>
      <c r="P68" s="312">
        <v>0</v>
      </c>
      <c r="Q68" s="312"/>
      <c r="R68" s="312" t="s">
        <v>601</v>
      </c>
      <c r="S68" s="312"/>
      <c r="T68" s="312">
        <v>0</v>
      </c>
      <c r="U68" s="312"/>
      <c r="V68" s="312" t="s">
        <v>601</v>
      </c>
      <c r="W68" s="312"/>
      <c r="X68" s="312">
        <v>0</v>
      </c>
      <c r="Y68" s="312"/>
      <c r="Z68" s="312" t="s">
        <v>601</v>
      </c>
      <c r="AA68" s="312"/>
      <c r="AB68" s="312">
        <v>0</v>
      </c>
      <c r="AC68" s="312"/>
      <c r="AD68" s="312" t="s">
        <v>601</v>
      </c>
      <c r="AE68" s="312"/>
      <c r="AF68" s="312">
        <v>0</v>
      </c>
      <c r="AG68" s="312">
        <v>0</v>
      </c>
    </row>
    <row r="69" spans="1:33" ht="51" customHeight="1" x14ac:dyDescent="0.25">
      <c r="A69" s="313" t="s">
        <v>626</v>
      </c>
      <c r="B69" s="316" t="s">
        <v>627</v>
      </c>
      <c r="C69" s="312"/>
      <c r="D69" s="312"/>
      <c r="E69" s="312"/>
      <c r="F69" s="312"/>
      <c r="G69" s="312">
        <v>0</v>
      </c>
      <c r="H69" s="312">
        <v>0</v>
      </c>
      <c r="I69" s="312"/>
      <c r="J69" s="312">
        <v>0</v>
      </c>
      <c r="K69" s="312"/>
      <c r="L69" s="312">
        <v>0</v>
      </c>
      <c r="M69" s="312"/>
      <c r="N69" s="312" t="s">
        <v>601</v>
      </c>
      <c r="O69" s="312"/>
      <c r="P69" s="312">
        <v>0</v>
      </c>
      <c r="Q69" s="312"/>
      <c r="R69" s="312" t="s">
        <v>601</v>
      </c>
      <c r="S69" s="312"/>
      <c r="T69" s="312">
        <v>0</v>
      </c>
      <c r="U69" s="312"/>
      <c r="V69" s="312" t="s">
        <v>601</v>
      </c>
      <c r="W69" s="312"/>
      <c r="X69" s="312">
        <v>0</v>
      </c>
      <c r="Y69" s="312"/>
      <c r="Z69" s="312" t="s">
        <v>601</v>
      </c>
      <c r="AA69" s="312"/>
      <c r="AB69" s="312">
        <v>0</v>
      </c>
      <c r="AC69" s="312"/>
      <c r="AD69" s="312" t="s">
        <v>601</v>
      </c>
      <c r="AE69" s="312"/>
      <c r="AF69" s="312">
        <v>0</v>
      </c>
      <c r="AG69" s="312">
        <v>0</v>
      </c>
    </row>
    <row r="70" spans="1:33" ht="32.25" customHeight="1" x14ac:dyDescent="0.25">
      <c r="A70" s="313" t="s">
        <v>628</v>
      </c>
      <c r="B70" s="316" t="s">
        <v>629</v>
      </c>
      <c r="C70" s="312"/>
      <c r="D70" s="312"/>
      <c r="E70" s="312"/>
      <c r="F70" s="312"/>
      <c r="G70" s="312">
        <v>0</v>
      </c>
      <c r="H70" s="312">
        <v>0</v>
      </c>
      <c r="I70" s="312"/>
      <c r="J70" s="312">
        <v>0</v>
      </c>
      <c r="K70" s="312"/>
      <c r="L70" s="312">
        <v>0</v>
      </c>
      <c r="M70" s="312"/>
      <c r="N70" s="312" t="s">
        <v>601</v>
      </c>
      <c r="O70" s="312"/>
      <c r="P70" s="312">
        <v>0</v>
      </c>
      <c r="Q70" s="312"/>
      <c r="R70" s="312" t="s">
        <v>601</v>
      </c>
      <c r="S70" s="312"/>
      <c r="T70" s="312">
        <v>0</v>
      </c>
      <c r="U70" s="312"/>
      <c r="V70" s="312" t="s">
        <v>601</v>
      </c>
      <c r="W70" s="312"/>
      <c r="X70" s="312">
        <v>0</v>
      </c>
      <c r="Y70" s="312"/>
      <c r="Z70" s="312" t="s">
        <v>601</v>
      </c>
      <c r="AA70" s="312"/>
      <c r="AB70" s="312">
        <v>0</v>
      </c>
      <c r="AC70" s="312"/>
      <c r="AD70" s="312" t="s">
        <v>601</v>
      </c>
      <c r="AE70" s="312"/>
      <c r="AF70" s="312">
        <v>0</v>
      </c>
      <c r="AG70" s="312">
        <v>0</v>
      </c>
    </row>
    <row r="71" spans="1:33" ht="51.75" customHeight="1" x14ac:dyDescent="0.25">
      <c r="A71" s="313" t="s">
        <v>630</v>
      </c>
      <c r="B71" s="316" t="s">
        <v>631</v>
      </c>
      <c r="C71" s="312"/>
      <c r="D71" s="312"/>
      <c r="E71" s="312"/>
      <c r="F71" s="312"/>
      <c r="G71" s="312">
        <v>0</v>
      </c>
      <c r="H71" s="312">
        <v>0</v>
      </c>
      <c r="I71" s="312"/>
      <c r="J71" s="312">
        <v>0</v>
      </c>
      <c r="K71" s="312"/>
      <c r="L71" s="312">
        <v>0</v>
      </c>
      <c r="M71" s="312"/>
      <c r="N71" s="312" t="s">
        <v>601</v>
      </c>
      <c r="O71" s="312"/>
      <c r="P71" s="312">
        <v>0</v>
      </c>
      <c r="Q71" s="312"/>
      <c r="R71" s="312" t="s">
        <v>601</v>
      </c>
      <c r="S71" s="312"/>
      <c r="T71" s="312">
        <v>0</v>
      </c>
      <c r="U71" s="312"/>
      <c r="V71" s="312" t="s">
        <v>601</v>
      </c>
      <c r="W71" s="312"/>
      <c r="X71" s="312">
        <v>0</v>
      </c>
      <c r="Y71" s="312"/>
      <c r="Z71" s="312" t="s">
        <v>601</v>
      </c>
      <c r="AA71" s="312"/>
      <c r="AB71" s="312">
        <v>0</v>
      </c>
      <c r="AC71" s="312"/>
      <c r="AD71" s="312" t="s">
        <v>601</v>
      </c>
      <c r="AE71" s="312"/>
      <c r="AF71" s="312">
        <v>0</v>
      </c>
      <c r="AG71" s="312">
        <v>0</v>
      </c>
    </row>
    <row r="72" spans="1:33" ht="21.75" customHeight="1" x14ac:dyDescent="0.25">
      <c r="A72" s="313" t="s">
        <v>632</v>
      </c>
      <c r="B72" s="316" t="s">
        <v>633</v>
      </c>
      <c r="C72" s="312"/>
      <c r="D72" s="312"/>
      <c r="E72" s="312"/>
      <c r="F72" s="312"/>
      <c r="G72" s="312">
        <v>0</v>
      </c>
      <c r="H72" s="312">
        <v>0</v>
      </c>
      <c r="I72" s="312"/>
      <c r="J72" s="312">
        <v>0</v>
      </c>
      <c r="K72" s="312"/>
      <c r="L72" s="312">
        <v>0</v>
      </c>
      <c r="M72" s="312"/>
      <c r="N72" s="312" t="s">
        <v>601</v>
      </c>
      <c r="O72" s="312"/>
      <c r="P72" s="312">
        <v>0</v>
      </c>
      <c r="Q72" s="312"/>
      <c r="R72" s="312" t="s">
        <v>601</v>
      </c>
      <c r="S72" s="312"/>
      <c r="T72" s="312">
        <v>0</v>
      </c>
      <c r="U72" s="312"/>
      <c r="V72" s="312" t="s">
        <v>601</v>
      </c>
      <c r="W72" s="312"/>
      <c r="X72" s="312">
        <v>0</v>
      </c>
      <c r="Y72" s="312"/>
      <c r="Z72" s="312" t="s">
        <v>601</v>
      </c>
      <c r="AA72" s="312"/>
      <c r="AB72" s="312">
        <v>0</v>
      </c>
      <c r="AC72" s="312"/>
      <c r="AD72" s="312" t="s">
        <v>601</v>
      </c>
      <c r="AE72" s="312"/>
      <c r="AF72" s="312">
        <v>0</v>
      </c>
      <c r="AG72" s="312">
        <v>0</v>
      </c>
    </row>
    <row r="73" spans="1:33" ht="23.25" customHeight="1" x14ac:dyDescent="0.25">
      <c r="A73" s="313" t="s">
        <v>634</v>
      </c>
      <c r="B73" s="316" t="s">
        <v>635</v>
      </c>
      <c r="C73" s="312"/>
      <c r="D73" s="312"/>
      <c r="E73" s="312"/>
      <c r="F73" s="312"/>
      <c r="G73" s="312">
        <v>0</v>
      </c>
      <c r="H73" s="312">
        <v>0</v>
      </c>
      <c r="I73" s="312"/>
      <c r="J73" s="312">
        <v>0</v>
      </c>
      <c r="K73" s="312"/>
      <c r="L73" s="312">
        <v>0</v>
      </c>
      <c r="M73" s="312"/>
      <c r="N73" s="312" t="s">
        <v>601</v>
      </c>
      <c r="O73" s="312"/>
      <c r="P73" s="312">
        <v>0</v>
      </c>
      <c r="Q73" s="312"/>
      <c r="R73" s="312" t="s">
        <v>601</v>
      </c>
      <c r="S73" s="312"/>
      <c r="T73" s="312">
        <v>0</v>
      </c>
      <c r="U73" s="312"/>
      <c r="V73" s="312" t="s">
        <v>601</v>
      </c>
      <c r="W73" s="312"/>
      <c r="X73" s="312">
        <v>0</v>
      </c>
      <c r="Y73" s="312"/>
      <c r="Z73" s="312" t="s">
        <v>601</v>
      </c>
      <c r="AA73" s="312"/>
      <c r="AB73" s="312">
        <v>0</v>
      </c>
      <c r="AC73" s="312"/>
      <c r="AD73" s="312" t="s">
        <v>601</v>
      </c>
      <c r="AE73" s="312"/>
      <c r="AF73" s="312">
        <v>0</v>
      </c>
      <c r="AG73" s="312">
        <v>0</v>
      </c>
    </row>
    <row r="74" spans="1:33" s="335" customFormat="1" ht="18.75" customHeight="1" x14ac:dyDescent="0.25">
      <c r="A74" s="333" t="s">
        <v>59</v>
      </c>
      <c r="B74" s="336" t="s">
        <v>226</v>
      </c>
      <c r="C74" s="312"/>
      <c r="D74" s="312"/>
      <c r="E74" s="312"/>
      <c r="F74" s="312"/>
      <c r="G74" s="312">
        <v>0</v>
      </c>
      <c r="H74" s="312">
        <v>0</v>
      </c>
      <c r="I74" s="312"/>
      <c r="J74" s="312">
        <v>0</v>
      </c>
      <c r="K74" s="312"/>
      <c r="L74" s="312">
        <v>0</v>
      </c>
      <c r="M74" s="312"/>
      <c r="N74" s="312" t="s">
        <v>601</v>
      </c>
      <c r="O74" s="312"/>
      <c r="P74" s="312">
        <v>0</v>
      </c>
      <c r="Q74" s="312"/>
      <c r="R74" s="312" t="s">
        <v>601</v>
      </c>
      <c r="S74" s="312"/>
      <c r="T74" s="312">
        <v>0</v>
      </c>
      <c r="U74" s="312"/>
      <c r="V74" s="312" t="s">
        <v>601</v>
      </c>
      <c r="W74" s="312"/>
      <c r="X74" s="312">
        <v>0</v>
      </c>
      <c r="Y74" s="312"/>
      <c r="Z74" s="312" t="s">
        <v>601</v>
      </c>
      <c r="AA74" s="312"/>
      <c r="AB74" s="312">
        <v>0</v>
      </c>
      <c r="AC74" s="312"/>
      <c r="AD74" s="312" t="s">
        <v>601</v>
      </c>
      <c r="AE74" s="312"/>
      <c r="AF74" s="312">
        <v>0</v>
      </c>
      <c r="AG74" s="312">
        <v>0</v>
      </c>
    </row>
    <row r="75" spans="1:33" s="335" customFormat="1" x14ac:dyDescent="0.25">
      <c r="A75" s="333" t="s">
        <v>57</v>
      </c>
      <c r="B75" s="334"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row>
    <row r="76" spans="1:33" x14ac:dyDescent="0.25">
      <c r="A76" s="313" t="s">
        <v>221</v>
      </c>
      <c r="B76" s="314" t="s">
        <v>605</v>
      </c>
      <c r="C76" s="317"/>
      <c r="D76" s="318"/>
      <c r="E76" s="319"/>
      <c r="F76" s="319"/>
      <c r="G76" s="312">
        <v>0</v>
      </c>
      <c r="H76" s="312">
        <v>0</v>
      </c>
      <c r="I76" s="312"/>
      <c r="J76" s="312">
        <v>0</v>
      </c>
      <c r="K76" s="312"/>
      <c r="L76" s="312">
        <v>0</v>
      </c>
      <c r="M76" s="319"/>
      <c r="N76" s="312" t="s">
        <v>601</v>
      </c>
      <c r="O76" s="318"/>
      <c r="P76" s="312">
        <v>0</v>
      </c>
      <c r="Q76" s="318"/>
      <c r="R76" s="312" t="s">
        <v>601</v>
      </c>
      <c r="S76" s="318"/>
      <c r="T76" s="312">
        <v>0</v>
      </c>
      <c r="U76" s="318"/>
      <c r="V76" s="312" t="s">
        <v>601</v>
      </c>
      <c r="W76" s="318"/>
      <c r="X76" s="312">
        <v>0</v>
      </c>
      <c r="Y76" s="318"/>
      <c r="Z76" s="312" t="s">
        <v>601</v>
      </c>
      <c r="AA76" s="318"/>
      <c r="AB76" s="312">
        <v>0</v>
      </c>
      <c r="AC76" s="318"/>
      <c r="AD76" s="312" t="s">
        <v>601</v>
      </c>
      <c r="AE76" s="318"/>
      <c r="AF76" s="312">
        <v>0</v>
      </c>
      <c r="AG76" s="312">
        <v>0</v>
      </c>
    </row>
    <row r="77" spans="1:33" ht="31.5" x14ac:dyDescent="0.25">
      <c r="A77" s="313" t="s">
        <v>222</v>
      </c>
      <c r="B77" s="316" t="s">
        <v>603</v>
      </c>
      <c r="C77" s="312"/>
      <c r="D77" s="312"/>
      <c r="E77" s="312"/>
      <c r="F77" s="312"/>
      <c r="G77" s="312">
        <v>0</v>
      </c>
      <c r="H77" s="312">
        <v>0</v>
      </c>
      <c r="I77" s="312"/>
      <c r="J77" s="312">
        <v>0</v>
      </c>
      <c r="K77" s="312"/>
      <c r="L77" s="312">
        <v>0</v>
      </c>
      <c r="M77" s="312"/>
      <c r="N77" s="312" t="s">
        <v>601</v>
      </c>
      <c r="O77" s="312"/>
      <c r="P77" s="312">
        <v>0</v>
      </c>
      <c r="Q77" s="312"/>
      <c r="R77" s="312" t="s">
        <v>601</v>
      </c>
      <c r="S77" s="312"/>
      <c r="T77" s="312">
        <v>0</v>
      </c>
      <c r="U77" s="312"/>
      <c r="V77" s="312" t="s">
        <v>601</v>
      </c>
      <c r="W77" s="312"/>
      <c r="X77" s="312">
        <v>0</v>
      </c>
      <c r="Y77" s="312"/>
      <c r="Z77" s="312" t="s">
        <v>601</v>
      </c>
      <c r="AA77" s="312"/>
      <c r="AB77" s="312">
        <v>0</v>
      </c>
      <c r="AC77" s="312"/>
      <c r="AD77" s="312" t="s">
        <v>601</v>
      </c>
      <c r="AE77" s="312"/>
      <c r="AF77" s="312">
        <v>0</v>
      </c>
      <c r="AG77" s="312">
        <v>0</v>
      </c>
    </row>
    <row r="78" spans="1:33" x14ac:dyDescent="0.25">
      <c r="A78" s="313" t="s">
        <v>223</v>
      </c>
      <c r="B78" s="316" t="s">
        <v>147</v>
      </c>
      <c r="C78" s="312"/>
      <c r="D78" s="312"/>
      <c r="E78" s="312"/>
      <c r="F78" s="312"/>
      <c r="G78" s="312">
        <v>0</v>
      </c>
      <c r="H78" s="312">
        <v>0</v>
      </c>
      <c r="I78" s="312"/>
      <c r="J78" s="312">
        <v>0</v>
      </c>
      <c r="K78" s="312"/>
      <c r="L78" s="312">
        <v>0</v>
      </c>
      <c r="M78" s="312"/>
      <c r="N78" s="312" t="s">
        <v>601</v>
      </c>
      <c r="O78" s="312"/>
      <c r="P78" s="312">
        <v>0</v>
      </c>
      <c r="Q78" s="312"/>
      <c r="R78" s="312" t="s">
        <v>601</v>
      </c>
      <c r="S78" s="312"/>
      <c r="T78" s="312">
        <v>0</v>
      </c>
      <c r="U78" s="312"/>
      <c r="V78" s="312" t="s">
        <v>601</v>
      </c>
      <c r="W78" s="312"/>
      <c r="X78" s="312">
        <v>0</v>
      </c>
      <c r="Y78" s="312"/>
      <c r="Z78" s="312" t="s">
        <v>601</v>
      </c>
      <c r="AA78" s="312"/>
      <c r="AB78" s="312">
        <v>0</v>
      </c>
      <c r="AC78" s="312"/>
      <c r="AD78" s="312" t="s">
        <v>601</v>
      </c>
      <c r="AE78" s="312"/>
      <c r="AF78" s="312">
        <v>0</v>
      </c>
      <c r="AG78" s="312">
        <v>0</v>
      </c>
    </row>
    <row r="79" spans="1:33" x14ac:dyDescent="0.25">
      <c r="A79" s="313" t="s">
        <v>224</v>
      </c>
      <c r="B79" s="314" t="s">
        <v>604</v>
      </c>
      <c r="C79" s="312"/>
      <c r="D79" s="312"/>
      <c r="E79" s="312"/>
      <c r="F79" s="312"/>
      <c r="G79" s="312">
        <v>0</v>
      </c>
      <c r="H79" s="312">
        <v>0</v>
      </c>
      <c r="I79" s="312"/>
      <c r="J79" s="312">
        <v>0</v>
      </c>
      <c r="K79" s="312"/>
      <c r="L79" s="312">
        <v>0</v>
      </c>
      <c r="M79" s="312"/>
      <c r="N79" s="312" t="s">
        <v>601</v>
      </c>
      <c r="O79" s="312"/>
      <c r="P79" s="312">
        <v>0</v>
      </c>
      <c r="Q79" s="312"/>
      <c r="R79" s="312" t="s">
        <v>601</v>
      </c>
      <c r="S79" s="312"/>
      <c r="T79" s="312">
        <v>0</v>
      </c>
      <c r="U79" s="312"/>
      <c r="V79" s="312" t="s">
        <v>601</v>
      </c>
      <c r="W79" s="312"/>
      <c r="X79" s="312">
        <v>0</v>
      </c>
      <c r="Y79" s="312"/>
      <c r="Z79" s="312" t="s">
        <v>601</v>
      </c>
      <c r="AA79" s="312"/>
      <c r="AB79" s="312">
        <v>0</v>
      </c>
      <c r="AC79" s="312"/>
      <c r="AD79" s="312" t="s">
        <v>601</v>
      </c>
      <c r="AE79" s="312"/>
      <c r="AF79" s="312">
        <v>0</v>
      </c>
      <c r="AG79" s="312">
        <v>0</v>
      </c>
    </row>
    <row r="80" spans="1:33" x14ac:dyDescent="0.25">
      <c r="A80" s="313" t="s">
        <v>225</v>
      </c>
      <c r="B80" s="314" t="s">
        <v>606</v>
      </c>
      <c r="C80" s="317"/>
      <c r="D80" s="318"/>
      <c r="E80" s="319"/>
      <c r="F80" s="319"/>
      <c r="G80" s="312">
        <v>0</v>
      </c>
      <c r="H80" s="312">
        <v>0</v>
      </c>
      <c r="I80" s="312"/>
      <c r="J80" s="312">
        <v>0</v>
      </c>
      <c r="K80" s="312"/>
      <c r="L80" s="312">
        <v>0</v>
      </c>
      <c r="M80" s="319"/>
      <c r="N80" s="312" t="s">
        <v>601</v>
      </c>
      <c r="O80" s="318"/>
      <c r="P80" s="312">
        <v>0</v>
      </c>
      <c r="Q80" s="318"/>
      <c r="R80" s="312" t="s">
        <v>601</v>
      </c>
      <c r="S80" s="318"/>
      <c r="T80" s="312">
        <v>0</v>
      </c>
      <c r="U80" s="318"/>
      <c r="V80" s="312" t="s">
        <v>601</v>
      </c>
      <c r="W80" s="318"/>
      <c r="X80" s="312">
        <v>0</v>
      </c>
      <c r="Y80" s="318"/>
      <c r="Z80" s="312" t="s">
        <v>601</v>
      </c>
      <c r="AA80" s="318"/>
      <c r="AB80" s="312">
        <v>0</v>
      </c>
      <c r="AC80" s="318"/>
      <c r="AD80" s="312" t="s">
        <v>601</v>
      </c>
      <c r="AE80" s="318"/>
      <c r="AF80" s="312">
        <v>0</v>
      </c>
      <c r="AG80" s="312">
        <v>0</v>
      </c>
    </row>
    <row r="81" spans="1:33" x14ac:dyDescent="0.25">
      <c r="A81" s="313" t="s">
        <v>636</v>
      </c>
      <c r="B81" s="314" t="s">
        <v>607</v>
      </c>
      <c r="C81" s="317"/>
      <c r="D81" s="318"/>
      <c r="E81" s="319"/>
      <c r="F81" s="319"/>
      <c r="G81" s="312">
        <v>0</v>
      </c>
      <c r="H81" s="312">
        <v>0</v>
      </c>
      <c r="I81" s="312"/>
      <c r="J81" s="312">
        <v>0</v>
      </c>
      <c r="K81" s="312"/>
      <c r="L81" s="312">
        <v>0</v>
      </c>
      <c r="M81" s="319"/>
      <c r="N81" s="312" t="s">
        <v>601</v>
      </c>
      <c r="O81" s="318"/>
      <c r="P81" s="312">
        <v>0</v>
      </c>
      <c r="Q81" s="318"/>
      <c r="R81" s="312" t="s">
        <v>601</v>
      </c>
      <c r="S81" s="318"/>
      <c r="T81" s="312">
        <v>0</v>
      </c>
      <c r="U81" s="318"/>
      <c r="V81" s="312" t="s">
        <v>601</v>
      </c>
      <c r="W81" s="318"/>
      <c r="X81" s="312">
        <v>0</v>
      </c>
      <c r="Y81" s="318"/>
      <c r="Z81" s="312" t="s">
        <v>601</v>
      </c>
      <c r="AA81" s="318"/>
      <c r="AB81" s="312">
        <v>0</v>
      </c>
      <c r="AC81" s="318"/>
      <c r="AD81" s="312" t="s">
        <v>601</v>
      </c>
      <c r="AE81" s="318"/>
      <c r="AF81" s="312">
        <v>0</v>
      </c>
      <c r="AG81" s="312">
        <v>0</v>
      </c>
    </row>
    <row r="82" spans="1:33" x14ac:dyDescent="0.25">
      <c r="A82" s="313" t="s">
        <v>637</v>
      </c>
      <c r="B82" s="314" t="s">
        <v>608</v>
      </c>
      <c r="C82" s="317"/>
      <c r="D82" s="318"/>
      <c r="E82" s="319"/>
      <c r="F82" s="319"/>
      <c r="G82" s="312">
        <v>0</v>
      </c>
      <c r="H82" s="312">
        <v>0</v>
      </c>
      <c r="I82" s="312"/>
      <c r="J82" s="312">
        <v>0</v>
      </c>
      <c r="K82" s="312"/>
      <c r="L82" s="312">
        <v>0</v>
      </c>
      <c r="M82" s="319"/>
      <c r="N82" s="312" t="s">
        <v>601</v>
      </c>
      <c r="O82" s="318"/>
      <c r="P82" s="312">
        <v>0</v>
      </c>
      <c r="Q82" s="318"/>
      <c r="R82" s="312" t="s">
        <v>601</v>
      </c>
      <c r="S82" s="318"/>
      <c r="T82" s="312">
        <v>0</v>
      </c>
      <c r="U82" s="318"/>
      <c r="V82" s="312" t="s">
        <v>601</v>
      </c>
      <c r="W82" s="318"/>
      <c r="X82" s="312">
        <v>0</v>
      </c>
      <c r="Y82" s="318"/>
      <c r="Z82" s="312" t="s">
        <v>601</v>
      </c>
      <c r="AA82" s="318"/>
      <c r="AB82" s="312">
        <v>0</v>
      </c>
      <c r="AC82" s="318"/>
      <c r="AD82" s="312" t="s">
        <v>601</v>
      </c>
      <c r="AE82" s="318"/>
      <c r="AF82" s="312">
        <v>0</v>
      </c>
      <c r="AG82" s="312">
        <v>0</v>
      </c>
    </row>
    <row r="83" spans="1:33" x14ac:dyDescent="0.25">
      <c r="A83" s="313" t="s">
        <v>638</v>
      </c>
      <c r="B83" s="314" t="s">
        <v>610</v>
      </c>
      <c r="C83" s="317"/>
      <c r="D83" s="318"/>
      <c r="E83" s="319"/>
      <c r="F83" s="319"/>
      <c r="G83" s="312">
        <v>0</v>
      </c>
      <c r="H83" s="312">
        <v>0</v>
      </c>
      <c r="I83" s="312"/>
      <c r="J83" s="312">
        <v>0</v>
      </c>
      <c r="K83" s="312"/>
      <c r="L83" s="312">
        <v>0</v>
      </c>
      <c r="M83" s="319"/>
      <c r="N83" s="312" t="s">
        <v>601</v>
      </c>
      <c r="O83" s="318"/>
      <c r="P83" s="312">
        <v>0</v>
      </c>
      <c r="Q83" s="318"/>
      <c r="R83" s="312" t="s">
        <v>601</v>
      </c>
      <c r="S83" s="318"/>
      <c r="T83" s="312">
        <v>0</v>
      </c>
      <c r="U83" s="318"/>
      <c r="V83" s="312" t="s">
        <v>601</v>
      </c>
      <c r="W83" s="318"/>
      <c r="X83" s="312">
        <v>0</v>
      </c>
      <c r="Y83" s="318"/>
      <c r="Z83" s="312" t="s">
        <v>601</v>
      </c>
      <c r="AA83" s="318"/>
      <c r="AB83" s="312">
        <v>0</v>
      </c>
      <c r="AC83" s="318"/>
      <c r="AD83" s="312" t="s">
        <v>601</v>
      </c>
      <c r="AE83" s="318"/>
      <c r="AF83" s="312">
        <v>0</v>
      </c>
      <c r="AG83" s="312">
        <v>0</v>
      </c>
    </row>
    <row r="84" spans="1:33" x14ac:dyDescent="0.25">
      <c r="A84" s="313" t="s">
        <v>639</v>
      </c>
      <c r="B84" s="314" t="s">
        <v>612</v>
      </c>
      <c r="C84" s="317"/>
      <c r="D84" s="318"/>
      <c r="E84" s="319"/>
      <c r="F84" s="319"/>
      <c r="G84" s="312">
        <v>0</v>
      </c>
      <c r="H84" s="312">
        <v>0</v>
      </c>
      <c r="I84" s="312"/>
      <c r="J84" s="312">
        <v>0</v>
      </c>
      <c r="K84" s="312"/>
      <c r="L84" s="312">
        <v>0</v>
      </c>
      <c r="M84" s="319"/>
      <c r="N84" s="312" t="s">
        <v>601</v>
      </c>
      <c r="O84" s="318"/>
      <c r="P84" s="312">
        <v>0</v>
      </c>
      <c r="Q84" s="318"/>
      <c r="R84" s="312" t="s">
        <v>601</v>
      </c>
      <c r="S84" s="318"/>
      <c r="T84" s="312">
        <v>0</v>
      </c>
      <c r="U84" s="318"/>
      <c r="V84" s="312" t="s">
        <v>601</v>
      </c>
      <c r="W84" s="318"/>
      <c r="X84" s="312">
        <v>0</v>
      </c>
      <c r="Y84" s="318"/>
      <c r="Z84" s="312" t="s">
        <v>601</v>
      </c>
      <c r="AA84" s="318"/>
      <c r="AB84" s="312">
        <v>0</v>
      </c>
      <c r="AC84" s="318"/>
      <c r="AD84" s="312" t="s">
        <v>601</v>
      </c>
      <c r="AE84" s="318"/>
      <c r="AF84" s="312">
        <v>0</v>
      </c>
      <c r="AG84" s="312">
        <v>0</v>
      </c>
    </row>
    <row r="85" spans="1:33" x14ac:dyDescent="0.25">
      <c r="A85" s="313" t="s">
        <v>640</v>
      </c>
      <c r="B85" s="314" t="s">
        <v>614</v>
      </c>
      <c r="C85" s="317"/>
      <c r="D85" s="318"/>
      <c r="E85" s="319"/>
      <c r="F85" s="319"/>
      <c r="G85" s="312">
        <v>0</v>
      </c>
      <c r="H85" s="312">
        <v>0</v>
      </c>
      <c r="I85" s="312"/>
      <c r="J85" s="312">
        <v>0</v>
      </c>
      <c r="K85" s="312"/>
      <c r="L85" s="312">
        <v>0</v>
      </c>
      <c r="M85" s="319"/>
      <c r="N85" s="312" t="s">
        <v>601</v>
      </c>
      <c r="O85" s="318"/>
      <c r="P85" s="312">
        <v>0</v>
      </c>
      <c r="Q85" s="318"/>
      <c r="R85" s="312" t="s">
        <v>601</v>
      </c>
      <c r="S85" s="318"/>
      <c r="T85" s="312">
        <v>0</v>
      </c>
      <c r="U85" s="318"/>
      <c r="V85" s="312" t="s">
        <v>601</v>
      </c>
      <c r="W85" s="318"/>
      <c r="X85" s="312">
        <v>0</v>
      </c>
      <c r="Y85" s="318"/>
      <c r="Z85" s="312" t="s">
        <v>601</v>
      </c>
      <c r="AA85" s="318"/>
      <c r="AB85" s="312">
        <v>0</v>
      </c>
      <c r="AC85" s="318"/>
      <c r="AD85" s="312" t="s">
        <v>601</v>
      </c>
      <c r="AE85" s="318"/>
      <c r="AF85" s="312">
        <v>0</v>
      </c>
      <c r="AG85" s="312">
        <v>0</v>
      </c>
    </row>
    <row r="86" spans="1:33" x14ac:dyDescent="0.25">
      <c r="A86" s="313" t="s">
        <v>641</v>
      </c>
      <c r="B86" s="314" t="s">
        <v>616</v>
      </c>
      <c r="C86" s="320"/>
      <c r="D86" s="318"/>
      <c r="E86" s="319"/>
      <c r="F86" s="319"/>
      <c r="G86" s="312">
        <v>0</v>
      </c>
      <c r="H86" s="312">
        <v>0</v>
      </c>
      <c r="I86" s="312"/>
      <c r="J86" s="312">
        <v>0</v>
      </c>
      <c r="K86" s="312"/>
      <c r="L86" s="312">
        <v>0</v>
      </c>
      <c r="M86" s="319"/>
      <c r="N86" s="312" t="s">
        <v>601</v>
      </c>
      <c r="O86" s="318"/>
      <c r="P86" s="312">
        <v>0</v>
      </c>
      <c r="Q86" s="318"/>
      <c r="R86" s="312" t="s">
        <v>601</v>
      </c>
      <c r="S86" s="318"/>
      <c r="T86" s="312">
        <v>0</v>
      </c>
      <c r="U86" s="318"/>
      <c r="V86" s="312" t="s">
        <v>601</v>
      </c>
      <c r="W86" s="318"/>
      <c r="X86" s="312">
        <v>0</v>
      </c>
      <c r="Y86" s="318"/>
      <c r="Z86" s="312" t="s">
        <v>601</v>
      </c>
      <c r="AA86" s="318"/>
      <c r="AB86" s="312">
        <v>0</v>
      </c>
      <c r="AC86" s="318"/>
      <c r="AD86" s="312" t="s">
        <v>601</v>
      </c>
      <c r="AE86" s="318"/>
      <c r="AF86" s="312">
        <v>0</v>
      </c>
      <c r="AG86" s="312">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0" t="str">
        <f>'6.2. Паспорт фин осв ввод'!A4:U4</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
        <v>642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x14ac:dyDescent="0.25">
      <c r="A12" s="343" t="s">
        <v>600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3" customHeight="1" x14ac:dyDescent="0.25">
      <c r="A15" s="342" t="str">
        <f>'6.2. Паспорт фин осв ввод'!A14:U14</f>
        <v>Реконструкция ПП ПС Сова в части установки системы мониторинга и диагностирования конденсаторов связи 110 кВ (КС-110 Сарымская-1 ф.А)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2" t="s">
        <v>53</v>
      </c>
      <c r="B22" s="425" t="s">
        <v>25</v>
      </c>
      <c r="C22" s="412" t="s">
        <v>52</v>
      </c>
      <c r="D22" s="412" t="s">
        <v>51</v>
      </c>
      <c r="E22" s="428" t="s">
        <v>505</v>
      </c>
      <c r="F22" s="429"/>
      <c r="G22" s="429"/>
      <c r="H22" s="429"/>
      <c r="I22" s="429"/>
      <c r="J22" s="429"/>
      <c r="K22" s="429"/>
      <c r="L22" s="430"/>
      <c r="M22" s="412" t="s">
        <v>50</v>
      </c>
      <c r="N22" s="412" t="s">
        <v>49</v>
      </c>
      <c r="O22" s="412" t="s">
        <v>48</v>
      </c>
      <c r="P22" s="407" t="s">
        <v>256</v>
      </c>
      <c r="Q22" s="407" t="s">
        <v>47</v>
      </c>
      <c r="R22" s="407" t="s">
        <v>46</v>
      </c>
      <c r="S22" s="407" t="s">
        <v>45</v>
      </c>
      <c r="T22" s="407"/>
      <c r="U22" s="414" t="s">
        <v>44</v>
      </c>
      <c r="V22" s="414" t="s">
        <v>43</v>
      </c>
      <c r="W22" s="407" t="s">
        <v>42</v>
      </c>
      <c r="X22" s="407" t="s">
        <v>41</v>
      </c>
      <c r="Y22" s="407" t="s">
        <v>40</v>
      </c>
      <c r="Z22" s="43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9" t="s">
        <v>26</v>
      </c>
    </row>
    <row r="23" spans="1:48" s="22" customFormat="1" ht="64.5" customHeight="1" x14ac:dyDescent="0.25">
      <c r="A23" s="424"/>
      <c r="B23" s="426"/>
      <c r="C23" s="424"/>
      <c r="D23" s="424"/>
      <c r="E23" s="421" t="s">
        <v>24</v>
      </c>
      <c r="F23" s="408" t="s">
        <v>130</v>
      </c>
      <c r="G23" s="408" t="s">
        <v>129</v>
      </c>
      <c r="H23" s="408" t="s">
        <v>128</v>
      </c>
      <c r="I23" s="410" t="s">
        <v>415</v>
      </c>
      <c r="J23" s="410" t="s">
        <v>416</v>
      </c>
      <c r="K23" s="410" t="s">
        <v>417</v>
      </c>
      <c r="L23" s="408" t="s">
        <v>81</v>
      </c>
      <c r="M23" s="424"/>
      <c r="N23" s="424"/>
      <c r="O23" s="424"/>
      <c r="P23" s="407"/>
      <c r="Q23" s="407"/>
      <c r="R23" s="407"/>
      <c r="S23" s="415" t="s">
        <v>2</v>
      </c>
      <c r="T23" s="415" t="s">
        <v>12</v>
      </c>
      <c r="U23" s="414"/>
      <c r="V23" s="414"/>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17" t="s">
        <v>12</v>
      </c>
      <c r="AR23" s="407"/>
      <c r="AS23" s="407"/>
      <c r="AT23" s="407"/>
      <c r="AU23" s="407"/>
      <c r="AV23" s="420"/>
    </row>
    <row r="24" spans="1:48" s="22" customFormat="1" ht="96.75" customHeight="1" x14ac:dyDescent="0.25">
      <c r="A24" s="413"/>
      <c r="B24" s="427"/>
      <c r="C24" s="413"/>
      <c r="D24" s="413"/>
      <c r="E24" s="422"/>
      <c r="F24" s="409"/>
      <c r="G24" s="409"/>
      <c r="H24" s="409"/>
      <c r="I24" s="411"/>
      <c r="J24" s="411"/>
      <c r="K24" s="411"/>
      <c r="L24" s="409"/>
      <c r="M24" s="413"/>
      <c r="N24" s="413"/>
      <c r="O24" s="413"/>
      <c r="P24" s="407"/>
      <c r="Q24" s="407"/>
      <c r="R24" s="407"/>
      <c r="S24" s="416"/>
      <c r="T24" s="416"/>
      <c r="U24" s="414"/>
      <c r="V24" s="414"/>
      <c r="W24" s="407"/>
      <c r="X24" s="407"/>
      <c r="Y24" s="407"/>
      <c r="Z24" s="407"/>
      <c r="AA24" s="407"/>
      <c r="AB24" s="407"/>
      <c r="AC24" s="407"/>
      <c r="AD24" s="407"/>
      <c r="AE24" s="407"/>
      <c r="AF24" s="156" t="s">
        <v>14</v>
      </c>
      <c r="AG24" s="156" t="s">
        <v>13</v>
      </c>
      <c r="AH24" s="137" t="s">
        <v>2</v>
      </c>
      <c r="AI24" s="137" t="s">
        <v>12</v>
      </c>
      <c r="AJ24" s="413"/>
      <c r="AK24" s="413"/>
      <c r="AL24" s="413"/>
      <c r="AM24" s="413"/>
      <c r="AN24" s="413"/>
      <c r="AO24" s="413"/>
      <c r="AP24" s="413"/>
      <c r="AQ24" s="418"/>
      <c r="AR24" s="407"/>
      <c r="AS24" s="407"/>
      <c r="AT24" s="407"/>
      <c r="AU24" s="407"/>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1" customFormat="1" ht="47.45" customHeight="1" x14ac:dyDescent="0.25">
      <c r="A26" s="304"/>
      <c r="B26" s="296"/>
      <c r="C26" s="296"/>
      <c r="D26" s="298"/>
      <c r="E26" s="299"/>
      <c r="F26" s="299"/>
      <c r="G26" s="299"/>
      <c r="H26" s="299"/>
      <c r="I26" s="299"/>
      <c r="J26" s="299"/>
      <c r="K26" s="299"/>
      <c r="L26" s="299"/>
      <c r="M26" s="298"/>
      <c r="N26" s="300"/>
      <c r="O26" s="296"/>
      <c r="P26" s="303"/>
      <c r="Q26" s="297"/>
      <c r="R26" s="303"/>
      <c r="S26" s="297"/>
      <c r="T26" s="297"/>
      <c r="U26" s="297"/>
      <c r="V26" s="297"/>
      <c r="W26" s="297"/>
      <c r="X26" s="305"/>
      <c r="Y26" s="297"/>
      <c r="Z26" s="297"/>
      <c r="AA26" s="303"/>
      <c r="AB26" s="303"/>
      <c r="AC26" s="297"/>
      <c r="AD26" s="303"/>
      <c r="AE26" s="303"/>
      <c r="AF26" s="302"/>
      <c r="AG26" s="297"/>
      <c r="AH26" s="297"/>
      <c r="AI26" s="297"/>
      <c r="AJ26" s="297"/>
      <c r="AK26" s="297"/>
      <c r="AL26" s="297"/>
      <c r="AM26" s="297"/>
      <c r="AN26" s="297"/>
      <c r="AO26" s="302"/>
      <c r="AP26" s="297"/>
      <c r="AQ26" s="297"/>
      <c r="AR26" s="297"/>
      <c r="AS26" s="297"/>
      <c r="AT26" s="297"/>
      <c r="AU26" s="304"/>
      <c r="AV26" s="304"/>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abSelected="1" view="pageBreakPreview" topLeftCell="A4" zoomScale="90" zoomScaleNormal="90" zoomScaleSheetLayoutView="90" workbookViewId="0">
      <selection activeCell="B26" sqref="B26"/>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38" t="str">
        <f>'7. Паспорт отчет о закупке'!A5:AV5</f>
        <v>Год раскрытия информации: 2022 год</v>
      </c>
      <c r="B5" s="438"/>
      <c r="C5" s="66"/>
      <c r="D5" s="66"/>
      <c r="E5" s="66"/>
      <c r="F5" s="66"/>
      <c r="G5" s="66"/>
      <c r="H5" s="66"/>
    </row>
    <row r="6" spans="1:8" ht="18.75" x14ac:dyDescent="0.3">
      <c r="A6" s="281"/>
      <c r="B6" s="281"/>
      <c r="C6" s="281"/>
      <c r="D6" s="281"/>
      <c r="E6" s="281"/>
      <c r="F6" s="281"/>
      <c r="G6" s="281"/>
      <c r="H6" s="281"/>
    </row>
    <row r="7" spans="1:8" ht="18.75" x14ac:dyDescent="0.25">
      <c r="A7" s="344" t="s">
        <v>10</v>
      </c>
      <c r="B7" s="344"/>
      <c r="C7" s="142"/>
      <c r="D7" s="142"/>
      <c r="E7" s="142"/>
      <c r="F7" s="142"/>
      <c r="G7" s="142"/>
      <c r="H7" s="142"/>
    </row>
    <row r="8" spans="1:8" ht="18.75" x14ac:dyDescent="0.25">
      <c r="A8" s="142"/>
      <c r="B8" s="142"/>
      <c r="C8" s="142"/>
      <c r="D8" s="142"/>
      <c r="E8" s="142"/>
      <c r="F8" s="142"/>
      <c r="G8" s="142"/>
      <c r="H8" s="142"/>
    </row>
    <row r="9" spans="1:8" ht="18.75" x14ac:dyDescent="0.25">
      <c r="A9" s="343" t="s">
        <v>642</v>
      </c>
      <c r="B9" s="343"/>
      <c r="C9" s="143"/>
      <c r="D9" s="143"/>
      <c r="E9" s="143"/>
      <c r="F9" s="143"/>
      <c r="G9" s="143"/>
      <c r="H9" s="143"/>
    </row>
    <row r="10" spans="1:8" x14ac:dyDescent="0.25">
      <c r="A10" s="341" t="s">
        <v>9</v>
      </c>
      <c r="B10" s="341"/>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347" t="s">
        <v>600</v>
      </c>
      <c r="B12" s="347"/>
      <c r="C12" s="143"/>
      <c r="D12" s="143"/>
      <c r="E12" s="143"/>
      <c r="F12" s="143"/>
      <c r="G12" s="143"/>
      <c r="H12" s="143"/>
    </row>
    <row r="13" spans="1:8" x14ac:dyDescent="0.25">
      <c r="A13" s="341" t="s">
        <v>8</v>
      </c>
      <c r="B13" s="341"/>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435"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435"/>
      <c r="C15" s="143"/>
      <c r="D15" s="143"/>
      <c r="E15" s="143"/>
      <c r="F15" s="143"/>
      <c r="G15" s="143"/>
      <c r="H15" s="143"/>
    </row>
    <row r="16" spans="1:8" x14ac:dyDescent="0.25">
      <c r="A16" s="341" t="s">
        <v>6</v>
      </c>
      <c r="B16" s="341"/>
      <c r="C16" s="144"/>
      <c r="D16" s="144"/>
      <c r="E16" s="144"/>
      <c r="F16" s="144"/>
      <c r="G16" s="144"/>
      <c r="H16" s="144"/>
    </row>
    <row r="17" spans="1:2" x14ac:dyDescent="0.25">
      <c r="B17" s="108"/>
    </row>
    <row r="18" spans="1:2" ht="33.75" customHeight="1" x14ac:dyDescent="0.25">
      <c r="A18" s="436" t="s">
        <v>495</v>
      </c>
      <c r="B18" s="437"/>
    </row>
    <row r="19" spans="1:2" x14ac:dyDescent="0.25">
      <c r="B19" s="44"/>
    </row>
    <row r="20" spans="1:2" ht="16.5" thickBot="1" x14ac:dyDescent="0.3">
      <c r="B20" s="109"/>
    </row>
    <row r="21" spans="1:2" ht="60.75" thickBot="1" x14ac:dyDescent="0.3">
      <c r="A21" s="110" t="s">
        <v>368</v>
      </c>
      <c r="B21" s="111" t="s">
        <v>598</v>
      </c>
    </row>
    <row r="22" spans="1:2" ht="16.5" thickBot="1" x14ac:dyDescent="0.3">
      <c r="A22" s="110" t="s">
        <v>369</v>
      </c>
      <c r="B22" s="111" t="s">
        <v>583</v>
      </c>
    </row>
    <row r="23" spans="1:2" ht="16.5" thickBot="1" x14ac:dyDescent="0.3">
      <c r="A23" s="110" t="s">
        <v>334</v>
      </c>
      <c r="B23" s="112" t="s">
        <v>516</v>
      </c>
    </row>
    <row r="24" spans="1:2" ht="16.5" thickBot="1" x14ac:dyDescent="0.3">
      <c r="A24" s="110" t="s">
        <v>370</v>
      </c>
      <c r="B24" s="112" t="s">
        <v>361</v>
      </c>
    </row>
    <row r="25" spans="1:2" ht="16.5" thickBot="1" x14ac:dyDescent="0.3">
      <c r="A25" s="113" t="s">
        <v>371</v>
      </c>
      <c r="B25" s="111" t="s">
        <v>601</v>
      </c>
    </row>
    <row r="26" spans="1:2" ht="16.5" thickBot="1" x14ac:dyDescent="0.3">
      <c r="A26" s="114" t="s">
        <v>372</v>
      </c>
      <c r="B26" s="115" t="str">
        <f>'3.3 паспорт описание'!C30</f>
        <v>П</v>
      </c>
    </row>
    <row r="27" spans="1:2" ht="29.25" thickBot="1" x14ac:dyDescent="0.3">
      <c r="A27" s="122" t="s">
        <v>523</v>
      </c>
      <c r="B27" s="165">
        <v>0.8</v>
      </c>
    </row>
    <row r="28" spans="1:2" ht="16.5" thickBot="1" x14ac:dyDescent="0.3">
      <c r="A28" s="117" t="s">
        <v>373</v>
      </c>
      <c r="B28" s="117" t="s">
        <v>582</v>
      </c>
    </row>
    <row r="29" spans="1:2" ht="29.25" thickBot="1" x14ac:dyDescent="0.3">
      <c r="A29" s="123" t="s">
        <v>374</v>
      </c>
      <c r="B29" s="272">
        <v>0</v>
      </c>
    </row>
    <row r="30" spans="1:2" ht="29.25" thickBot="1" x14ac:dyDescent="0.3">
      <c r="A30" s="123" t="s">
        <v>375</v>
      </c>
      <c r="B30" s="272">
        <v>0</v>
      </c>
    </row>
    <row r="31" spans="1:2" ht="16.5" thickBot="1" x14ac:dyDescent="0.3">
      <c r="A31" s="117" t="s">
        <v>376</v>
      </c>
      <c r="B31" s="117"/>
    </row>
    <row r="32" spans="1:2" ht="16.5" thickBot="1" x14ac:dyDescent="0.3">
      <c r="A32" s="275" t="s">
        <v>584</v>
      </c>
      <c r="B32" s="117" t="s">
        <v>361</v>
      </c>
    </row>
    <row r="33" spans="1:2" ht="16.5" thickBot="1" x14ac:dyDescent="0.3">
      <c r="A33" s="117" t="s">
        <v>543</v>
      </c>
      <c r="B33" s="117">
        <v>0</v>
      </c>
    </row>
    <row r="34" spans="1:2" ht="16.5" thickBot="1" x14ac:dyDescent="0.3">
      <c r="A34" s="117" t="s">
        <v>378</v>
      </c>
      <c r="B34" s="166">
        <v>0</v>
      </c>
    </row>
    <row r="35" spans="1:2" ht="16.5" thickBot="1" x14ac:dyDescent="0.3">
      <c r="A35" s="117" t="s">
        <v>379</v>
      </c>
      <c r="B35" s="272">
        <f>B33</f>
        <v>0</v>
      </c>
    </row>
    <row r="36" spans="1:2" ht="16.5" thickBot="1" x14ac:dyDescent="0.3">
      <c r="A36" s="117" t="s">
        <v>380</v>
      </c>
      <c r="B36" s="167">
        <f>B35/1.18</f>
        <v>0</v>
      </c>
    </row>
    <row r="37" spans="1:2" ht="16.5" thickBot="1" x14ac:dyDescent="0.3">
      <c r="A37" s="123" t="s">
        <v>585</v>
      </c>
      <c r="B37" s="167"/>
    </row>
    <row r="38" spans="1:2" ht="16.5" thickBot="1" x14ac:dyDescent="0.3">
      <c r="A38" s="117" t="s">
        <v>543</v>
      </c>
      <c r="B38" s="167">
        <v>0</v>
      </c>
    </row>
    <row r="39" spans="1:2" ht="16.5" thickBot="1" x14ac:dyDescent="0.3">
      <c r="A39" s="117" t="s">
        <v>378</v>
      </c>
      <c r="B39" s="276">
        <v>0</v>
      </c>
    </row>
    <row r="40" spans="1:2" ht="16.5" thickBot="1" x14ac:dyDescent="0.3">
      <c r="A40" s="117" t="s">
        <v>379</v>
      </c>
      <c r="B40" s="167">
        <f>B38</f>
        <v>0</v>
      </c>
    </row>
    <row r="41" spans="1:2" ht="16.5" thickBot="1" x14ac:dyDescent="0.3">
      <c r="A41" s="117" t="s">
        <v>380</v>
      </c>
      <c r="B41" s="285">
        <f>B40/1.18</f>
        <v>0</v>
      </c>
    </row>
    <row r="42" spans="1:2" ht="16.5" thickBot="1" x14ac:dyDescent="0.3">
      <c r="A42" s="123" t="s">
        <v>586</v>
      </c>
      <c r="B42" s="167"/>
    </row>
    <row r="43" spans="1:2" ht="16.5" thickBot="1" x14ac:dyDescent="0.3">
      <c r="A43" s="117" t="s">
        <v>544</v>
      </c>
      <c r="B43" s="285">
        <v>0</v>
      </c>
    </row>
    <row r="44" spans="1:2" ht="16.5" thickBot="1" x14ac:dyDescent="0.3">
      <c r="A44" s="117" t="s">
        <v>378</v>
      </c>
      <c r="B44" s="276">
        <v>0</v>
      </c>
    </row>
    <row r="45" spans="1:2" ht="16.5" thickBot="1" x14ac:dyDescent="0.3">
      <c r="A45" s="117" t="s">
        <v>379</v>
      </c>
      <c r="B45" s="285">
        <v>0</v>
      </c>
    </row>
    <row r="46" spans="1:2" ht="16.5" thickBot="1" x14ac:dyDescent="0.3">
      <c r="A46" s="117" t="s">
        <v>380</v>
      </c>
      <c r="B46" s="285">
        <v>0</v>
      </c>
    </row>
    <row r="47" spans="1:2" ht="29.25" thickBot="1" x14ac:dyDescent="0.3">
      <c r="A47" s="123" t="s">
        <v>381</v>
      </c>
      <c r="B47" s="117" t="s">
        <v>577</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587</v>
      </c>
      <c r="B52" s="167"/>
    </row>
    <row r="53" spans="1:2" ht="16.5" thickBot="1" x14ac:dyDescent="0.3">
      <c r="A53" s="117" t="s">
        <v>544</v>
      </c>
      <c r="B53" s="272">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277">
        <v>0</v>
      </c>
    </row>
    <row r="58" spans="1:2" ht="16.5" thickBot="1" x14ac:dyDescent="0.3">
      <c r="A58" s="118" t="s">
        <v>376</v>
      </c>
      <c r="B58" s="124" t="s">
        <v>361</v>
      </c>
    </row>
    <row r="59" spans="1:2" ht="16.5" thickBot="1" x14ac:dyDescent="0.3">
      <c r="A59" s="118" t="s">
        <v>383</v>
      </c>
      <c r="B59" s="277">
        <v>0</v>
      </c>
    </row>
    <row r="60" spans="1:2" ht="16.5" thickBot="1" x14ac:dyDescent="0.3">
      <c r="A60" s="118" t="s">
        <v>384</v>
      </c>
      <c r="B60" s="168" t="s">
        <v>361</v>
      </c>
    </row>
    <row r="61" spans="1:2" ht="16.5" thickBot="1" x14ac:dyDescent="0.3">
      <c r="A61" s="118" t="s">
        <v>385</v>
      </c>
      <c r="B61" s="277">
        <v>0</v>
      </c>
    </row>
    <row r="62" spans="1:2" ht="16.5" thickBot="1" x14ac:dyDescent="0.3">
      <c r="A62" s="113" t="s">
        <v>386</v>
      </c>
      <c r="B62" s="278">
        <v>0</v>
      </c>
    </row>
    <row r="63" spans="1:2" ht="16.5" thickBot="1" x14ac:dyDescent="0.3">
      <c r="A63" s="113" t="s">
        <v>387</v>
      </c>
      <c r="B63" s="326">
        <v>0</v>
      </c>
    </row>
    <row r="64" spans="1:2" ht="16.5" thickBot="1" x14ac:dyDescent="0.3">
      <c r="A64" s="113" t="s">
        <v>388</v>
      </c>
      <c r="B64" s="327">
        <v>0</v>
      </c>
    </row>
    <row r="65" spans="1:2" ht="16.5" thickBot="1" x14ac:dyDescent="0.3">
      <c r="A65" s="114" t="s">
        <v>389</v>
      </c>
      <c r="B65" s="326">
        <v>0</v>
      </c>
    </row>
    <row r="66" spans="1:2" x14ac:dyDescent="0.25">
      <c r="A66" s="116" t="s">
        <v>390</v>
      </c>
      <c r="B66" s="324"/>
    </row>
    <row r="67" spans="1:2" x14ac:dyDescent="0.25">
      <c r="A67" s="120" t="s">
        <v>391</v>
      </c>
      <c r="B67" s="325" t="str">
        <f>A9</f>
        <v>АО "Россети Тюмень"</v>
      </c>
    </row>
    <row r="68" spans="1:2" x14ac:dyDescent="0.25">
      <c r="A68" s="120" t="s">
        <v>392</v>
      </c>
      <c r="B68" s="325"/>
    </row>
    <row r="69" spans="1:2" x14ac:dyDescent="0.25">
      <c r="A69" s="120" t="s">
        <v>393</v>
      </c>
      <c r="B69" s="325" t="s">
        <v>361</v>
      </c>
    </row>
    <row r="70" spans="1:2" x14ac:dyDescent="0.25">
      <c r="A70" s="120" t="s">
        <v>394</v>
      </c>
      <c r="B70" s="325"/>
    </row>
    <row r="71" spans="1:2" ht="16.5" thickBot="1" x14ac:dyDescent="0.3">
      <c r="A71" s="121" t="s">
        <v>395</v>
      </c>
      <c r="B71" s="280"/>
    </row>
    <row r="72" spans="1:2" ht="30.75" thickBot="1" x14ac:dyDescent="0.3">
      <c r="A72" s="118" t="s">
        <v>396</v>
      </c>
      <c r="B72" s="119" t="s">
        <v>361</v>
      </c>
    </row>
    <row r="73" spans="1:2" ht="29.25" thickBot="1" x14ac:dyDescent="0.3">
      <c r="A73" s="113" t="s">
        <v>397</v>
      </c>
      <c r="B73" s="125" t="s">
        <v>589</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279"/>
    </row>
    <row r="78" spans="1:2" ht="16.5" thickBot="1" x14ac:dyDescent="0.3">
      <c r="A78" s="113" t="s">
        <v>401</v>
      </c>
      <c r="B78" s="125" t="s">
        <v>589</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588</v>
      </c>
    </row>
    <row r="83" spans="1:2" ht="28.5" x14ac:dyDescent="0.25">
      <c r="A83" s="116" t="s">
        <v>406</v>
      </c>
      <c r="B83" s="432"/>
    </row>
    <row r="84" spans="1:2" x14ac:dyDescent="0.25">
      <c r="A84" s="120" t="s">
        <v>407</v>
      </c>
      <c r="B84" s="433"/>
    </row>
    <row r="85" spans="1:2" x14ac:dyDescent="0.25">
      <c r="A85" s="120" t="s">
        <v>408</v>
      </c>
      <c r="B85" s="433"/>
    </row>
    <row r="86" spans="1:2" x14ac:dyDescent="0.25">
      <c r="A86" s="120" t="s">
        <v>409</v>
      </c>
      <c r="B86" s="433"/>
    </row>
    <row r="87" spans="1:2" x14ac:dyDescent="0.25">
      <c r="A87" s="120" t="s">
        <v>410</v>
      </c>
      <c r="B87" s="433"/>
    </row>
    <row r="88" spans="1:2" ht="16.5" thickBot="1" x14ac:dyDescent="0.3">
      <c r="A88" s="130" t="s">
        <v>411</v>
      </c>
      <c r="B88" s="434"/>
    </row>
    <row r="91" spans="1:2" x14ac:dyDescent="0.25">
      <c r="A91" s="131"/>
      <c r="B91" s="132"/>
    </row>
    <row r="92" spans="1:2" x14ac:dyDescent="0.25">
      <c r="B92" s="133"/>
    </row>
    <row r="93" spans="1:2" x14ac:dyDescent="0.25">
      <c r="B93" s="134"/>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2016-05-10T09:06:45Z</cp:lastPrinted>
  <dcterms:created xsi:type="dcterms:W3CDTF">2015-08-16T15:31:05Z</dcterms:created>
  <dcterms:modified xsi:type="dcterms:W3CDTF">2022-09-28T05:55:56Z</dcterms:modified>
</cp:coreProperties>
</file>